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330" windowWidth="15480" windowHeight="9270" firstSheet="1" activeTab="11"/>
  </bookViews>
  <sheets>
    <sheet name="Stavba" sheetId="1" r:id="rId1"/>
    <sheet name="00 00 KL" sheetId="14" r:id="rId2"/>
    <sheet name="00 00 Rek" sheetId="15" r:id="rId3"/>
    <sheet name="00 00 Pol" sheetId="16" r:id="rId4"/>
    <sheet name="01 01 KL" sheetId="17" r:id="rId5"/>
    <sheet name="01 01 Rek" sheetId="18" r:id="rId6"/>
    <sheet name="01 01 Pol" sheetId="19" r:id="rId7"/>
    <sheet name="ZTI" sheetId="8" r:id="rId8"/>
    <sheet name="UT" sheetId="9" r:id="rId9"/>
    <sheet name="VZT" sheetId="10" r:id="rId10"/>
    <sheet name="Silnoproud" sheetId="11" r:id="rId11"/>
    <sheet name="Slaboproud" sheetId="12" r:id="rId12"/>
    <sheet name="MaR" sheetId="13" r:id="rId13"/>
    <sheet name="Slaboproud-dodatek" sheetId="20" r:id="rId14"/>
  </sheets>
  <externalReferences>
    <externalReference r:id="rId15"/>
    <externalReference r:id="rId16"/>
    <externalReference r:id="rId17"/>
  </externalReferences>
  <definedNames>
    <definedName name="__CENA__">ZTI!$M$6:$M$73</definedName>
    <definedName name="__MAIN__">ZTI!$F$1:$CR$72</definedName>
    <definedName name="__MAIN2__">#REF!</definedName>
    <definedName name="__MAIN3__">#REF!</definedName>
    <definedName name="__SAZBA__">ZTI!#REF!</definedName>
    <definedName name="__T0__">ZTI!$F$5:$P$72</definedName>
    <definedName name="__T1__">ZTI!$F$6:$P$9</definedName>
    <definedName name="__T2__">ZTI!#REF!</definedName>
    <definedName name="__T3__">ZTI!#REF!</definedName>
    <definedName name="__TE0__">#REF!</definedName>
    <definedName name="__TE1__">#REF!</definedName>
    <definedName name="__TE2__">#REF!</definedName>
    <definedName name="__TR0__">#REF!</definedName>
    <definedName name="__TR1__">#REF!</definedName>
    <definedName name="_BPK1">UT!#REF!</definedName>
    <definedName name="_BPK2">UT!#REF!</definedName>
    <definedName name="_BPK3">UT!#REF!</definedName>
    <definedName name="CelkemObjekty" localSheetId="0">Stavba!$F$40</definedName>
    <definedName name="cisloobjektu">'[1]Krycí list'!$A$4</definedName>
    <definedName name="CisloStavby" localSheetId="0">Stavba!$D$5</definedName>
    <definedName name="cislostavby">'[1]Krycí list'!$A$6</definedName>
    <definedName name="dadresa" localSheetId="0">Stavba!$D$8</definedName>
    <definedName name="DIČ" localSheetId="0">Stavba!$K$8</definedName>
    <definedName name="dmisto" localSheetId="0">Stavba!$D$9</definedName>
    <definedName name="Dodavka" localSheetId="12">[2]Rekapitulace!$G$10</definedName>
    <definedName name="Dodavka">[1]Rekapitulace!$G$15</definedName>
    <definedName name="Dodavka0">UT!#REF!</definedName>
    <definedName name="dpsc" localSheetId="0">Stavba!$C$9</definedName>
    <definedName name="HSV">[1]Rekapitulace!$E$15</definedName>
    <definedName name="HSV0">UT!#REF!</definedName>
    <definedName name="HZS" localSheetId="12">[2]Rekapitulace!$I$10</definedName>
    <definedName name="HZS">[1]Rekapitulace!$I$15</definedName>
    <definedName name="HZS0">UT!#REF!</definedName>
    <definedName name="IČO" localSheetId="0">Stavba!$K$7</definedName>
    <definedName name="Mont" localSheetId="12">[2]Rekapitulace!$H$10</definedName>
    <definedName name="Mont">[1]Rekapitulace!$H$15</definedName>
    <definedName name="Montaz0">UT!#REF!</definedName>
    <definedName name="NazevObjektu" localSheetId="0">Stavba!$C$29</definedName>
    <definedName name="nazevobjektu">'[1]Krycí list'!$C$4</definedName>
    <definedName name="NazevStavby" localSheetId="0">Stavba!$E$5</definedName>
    <definedName name="nazevstavby">'[1]Krycí list'!$C$6</definedName>
    <definedName name="_xlnm.Print_Titles" localSheetId="3">'00 00 Pol'!$1:$6</definedName>
    <definedName name="_xlnm.Print_Titles" localSheetId="2">'00 00 Rek'!$1:$6</definedName>
    <definedName name="_xlnm.Print_Titles" localSheetId="6">'01 01 Pol'!$1:$6</definedName>
    <definedName name="_xlnm.Print_Titles" localSheetId="5">'01 01 Rek'!$1:$6</definedName>
    <definedName name="_xlnm.Print_Titles" localSheetId="8">UT!$1:$6</definedName>
    <definedName name="_xlnm.Print_Titles" localSheetId="9">VZT!$1:$5</definedName>
    <definedName name="Objednatel" localSheetId="0">Stavba!$D$11</definedName>
    <definedName name="Objekt" localSheetId="0">Stavba!$B$29</definedName>
    <definedName name="_xlnm.Print_Area" localSheetId="1">'00 00 KL'!$A$1:$G$45</definedName>
    <definedName name="_xlnm.Print_Area" localSheetId="3">'00 00 Pol'!$A$1:$K$66</definedName>
    <definedName name="_xlnm.Print_Area" localSheetId="2">'00 00 Rek'!$A$1:$I$15</definedName>
    <definedName name="_xlnm.Print_Area" localSheetId="4">'01 01 KL'!$A$1:$G$45</definedName>
    <definedName name="_xlnm.Print_Area" localSheetId="6">'01 01 Pol'!$A$1:$K$649</definedName>
    <definedName name="_xlnm.Print_Area" localSheetId="5">'01 01 Rek'!$A$1:$I$35</definedName>
    <definedName name="_xlnm.Print_Area" localSheetId="0">Stavba!$B$1:$J$100</definedName>
    <definedName name="_xlnm.Print_Area" localSheetId="8">UT!$A$1:$G$77</definedName>
    <definedName name="odic" localSheetId="0">Stavba!$K$12</definedName>
    <definedName name="oico" localSheetId="0">Stavba!$K$11</definedName>
    <definedName name="omisto" localSheetId="0">Stavba!$D$13</definedName>
    <definedName name="onazev" localSheetId="0">Stavba!$D$12</definedName>
    <definedName name="opsc" localSheetId="0">Stavba!$C$13</definedName>
    <definedName name="PocetMJ" localSheetId="12">'[3]krycí list'!$G$6</definedName>
    <definedName name="PocetMJ">'[1]Krycí list'!$G$7</definedName>
    <definedName name="PSV" localSheetId="12">[2]Rekapitulace!$F$10</definedName>
    <definedName name="PSV">[1]Rekapitulace!$F$15</definedName>
    <definedName name="PSV0">UT!#REF!</definedName>
    <definedName name="ROZPOČET" localSheetId="7">ZTI!$3:$4</definedName>
    <definedName name="SazbaDPH1" localSheetId="0">Stavba!$D$19</definedName>
    <definedName name="SazbaDPH2" localSheetId="12">'[3]krycí list'!$C$32</definedName>
    <definedName name="SazbaDPH2" localSheetId="0">Stavba!$D$21</definedName>
    <definedName name="SazbaDPH2">'[1]Krycí list'!$C$31</definedName>
    <definedName name="SloupecCC">UT!$G$6</definedName>
    <definedName name="SloupecCisloPol">UT!$B$6</definedName>
    <definedName name="SloupecJC">UT!$F$6</definedName>
    <definedName name="SloupecMJ">UT!$D$6</definedName>
    <definedName name="SloupecMnozstvi">UT!$E$6</definedName>
    <definedName name="SloupecNazPol">UT!$C$6</definedName>
    <definedName name="SloupecPC">UT!$A$6</definedName>
    <definedName name="solver_lin" localSheetId="3" hidden="1">0</definedName>
    <definedName name="solver_lin" localSheetId="6" hidden="1">0</definedName>
    <definedName name="solver_lin" localSheetId="8" hidden="1">0</definedName>
    <definedName name="solver_num" localSheetId="3" hidden="1">0</definedName>
    <definedName name="solver_num" localSheetId="6" hidden="1">0</definedName>
    <definedName name="solver_num" localSheetId="8" hidden="1">0</definedName>
    <definedName name="solver_opt" localSheetId="3" hidden="1">'00 00 Pol'!#REF!</definedName>
    <definedName name="solver_opt" localSheetId="6" hidden="1">'01 01 Pol'!#REF!</definedName>
    <definedName name="solver_opt" localSheetId="8" hidden="1">UT!#REF!</definedName>
    <definedName name="solver_typ" localSheetId="3" hidden="1">1</definedName>
    <definedName name="solver_typ" localSheetId="6" hidden="1">1</definedName>
    <definedName name="solver_typ" localSheetId="8" hidden="1">1</definedName>
    <definedName name="solver_val" localSheetId="3" hidden="1">0</definedName>
    <definedName name="solver_val" localSheetId="6" hidden="1">0</definedName>
    <definedName name="solver_val" localSheetId="8" hidden="1">0</definedName>
    <definedName name="SoucetDilu" localSheetId="0">Stavba!$F$89:$J$89</definedName>
    <definedName name="StavbaCelkem" localSheetId="0">Stavba!$H$40</definedName>
    <definedName name="Typ">UT!#REF!</definedName>
    <definedName name="VRN" localSheetId="12">[2]Rekapitulace!$H$23</definedName>
    <definedName name="VRN">[1]Rekapitulace!$H$28</definedName>
    <definedName name="VRNKc">[1]Rekapitulace!#REF!</definedName>
    <definedName name="VRNnazev">[1]Rekapitulace!#REF!</definedName>
    <definedName name="VRNproc">[1]Rekapitulace!#REF!</definedName>
    <definedName name="VRNzakl">[1]Rekapitulace!#REF!</definedName>
    <definedName name="Zhotovitel" localSheetId="0">Stavba!$D$7</definedName>
  </definedNames>
  <calcPr calcId="145621" iterate="1"/>
</workbook>
</file>

<file path=xl/calcChain.xml><?xml version="1.0" encoding="utf-8"?>
<calcChain xmlns="http://schemas.openxmlformats.org/spreadsheetml/2006/main">
  <c r="G18" i="12" l="1"/>
  <c r="G15" i="12"/>
  <c r="G111" i="20" l="1"/>
  <c r="I110" i="20"/>
  <c r="G110" i="20"/>
  <c r="I197" i="12"/>
  <c r="I168" i="12"/>
  <c r="G168" i="12"/>
  <c r="I132" i="12"/>
  <c r="G132" i="12"/>
  <c r="I89" i="12"/>
  <c r="G85" i="12"/>
  <c r="I52" i="12"/>
  <c r="G52" i="12"/>
  <c r="I188" i="11"/>
  <c r="G100" i="11"/>
  <c r="I99" i="11"/>
  <c r="G99" i="11"/>
  <c r="I182" i="11" l="1"/>
  <c r="I178" i="11"/>
  <c r="I118" i="11"/>
  <c r="I132" i="11"/>
  <c r="I131" i="11"/>
  <c r="I103" i="11" l="1"/>
  <c r="I180" i="11" l="1"/>
  <c r="I181" i="11" s="1"/>
  <c r="I155" i="11" l="1"/>
  <c r="G137" i="11"/>
  <c r="I137" i="11"/>
  <c r="I154" i="11"/>
  <c r="G154" i="11"/>
  <c r="I153" i="11"/>
  <c r="G153" i="11"/>
  <c r="I152" i="11"/>
  <c r="G152" i="11"/>
  <c r="I151" i="11"/>
  <c r="G151" i="11"/>
  <c r="I150" i="11"/>
  <c r="G150" i="11"/>
  <c r="I149" i="11"/>
  <c r="G149" i="11"/>
  <c r="I148" i="11"/>
  <c r="G148" i="11"/>
  <c r="I147" i="11"/>
  <c r="G147" i="11"/>
  <c r="I146" i="11"/>
  <c r="G146" i="11"/>
  <c r="I145" i="11"/>
  <c r="G145" i="11"/>
  <c r="I144" i="11"/>
  <c r="G144" i="11"/>
  <c r="I143" i="11"/>
  <c r="G143" i="11"/>
  <c r="I158" i="11"/>
  <c r="I166" i="11"/>
  <c r="I167" i="11"/>
  <c r="I170" i="11"/>
  <c r="I171" i="11"/>
  <c r="I172" i="11"/>
  <c r="I173" i="11"/>
  <c r="I174" i="11"/>
  <c r="I175" i="11"/>
  <c r="I176" i="11"/>
  <c r="I177" i="11"/>
  <c r="I168" i="11"/>
  <c r="I169" i="11"/>
  <c r="G167" i="11"/>
  <c r="G168" i="11"/>
  <c r="G169" i="11"/>
  <c r="G170" i="11"/>
  <c r="G171" i="11"/>
  <c r="G172" i="11"/>
  <c r="G173" i="11"/>
  <c r="G174" i="11"/>
  <c r="G175" i="11"/>
  <c r="G176" i="11"/>
  <c r="G177" i="11"/>
  <c r="G166" i="11"/>
  <c r="G158" i="11"/>
  <c r="I190" i="11"/>
  <c r="I194" i="11"/>
  <c r="I195" i="11"/>
  <c r="I196" i="11"/>
  <c r="G169" i="12"/>
  <c r="G149" i="12"/>
  <c r="I179" i="12"/>
  <c r="I187" i="12"/>
  <c r="I186" i="12"/>
  <c r="I50" i="12"/>
  <c r="G50" i="12"/>
  <c r="I66" i="11"/>
  <c r="G66" i="11"/>
  <c r="G20" i="20"/>
  <c r="G21" i="20"/>
  <c r="G23" i="20"/>
  <c r="G27" i="20"/>
  <c r="I20" i="20"/>
  <c r="I21" i="20"/>
  <c r="I23" i="20"/>
  <c r="I27" i="20"/>
  <c r="I36" i="20"/>
  <c r="I37" i="20"/>
  <c r="I38" i="20"/>
  <c r="I39" i="20"/>
  <c r="I40" i="20"/>
  <c r="I42" i="20"/>
  <c r="I43" i="20"/>
  <c r="I44" i="20"/>
  <c r="I45" i="20"/>
  <c r="I47" i="20"/>
  <c r="I49" i="20"/>
  <c r="I55" i="20"/>
  <c r="I57" i="20"/>
  <c r="I58" i="20"/>
  <c r="I59" i="20"/>
  <c r="I60" i="20"/>
  <c r="I62" i="20"/>
  <c r="I63" i="20"/>
  <c r="I64" i="20"/>
  <c r="I65" i="20"/>
  <c r="G36" i="20"/>
  <c r="G37" i="20"/>
  <c r="G38" i="20"/>
  <c r="G39" i="20"/>
  <c r="G40" i="20"/>
  <c r="G42" i="20"/>
  <c r="G43" i="20"/>
  <c r="G44" i="20"/>
  <c r="G45" i="20"/>
  <c r="G47" i="20"/>
  <c r="G49" i="20"/>
  <c r="G55" i="20"/>
  <c r="G57" i="20"/>
  <c r="G58" i="20"/>
  <c r="G59" i="20"/>
  <c r="G60" i="20"/>
  <c r="G62" i="20"/>
  <c r="G63" i="20"/>
  <c r="G64" i="20"/>
  <c r="G65" i="20"/>
  <c r="G76" i="20"/>
  <c r="G77" i="20"/>
  <c r="G78" i="20"/>
  <c r="G79" i="20"/>
  <c r="G80" i="20"/>
  <c r="G81" i="20"/>
  <c r="G83" i="20"/>
  <c r="I76" i="20"/>
  <c r="I77" i="20"/>
  <c r="I78" i="20"/>
  <c r="I79" i="20"/>
  <c r="I80" i="20"/>
  <c r="I81" i="20"/>
  <c r="G94" i="20"/>
  <c r="G96" i="20"/>
  <c r="G97" i="20"/>
  <c r="G98" i="20"/>
  <c r="G99" i="20"/>
  <c r="G101" i="20"/>
  <c r="G103" i="20"/>
  <c r="G105" i="20"/>
  <c r="G106" i="20"/>
  <c r="G107" i="20"/>
  <c r="G109" i="20"/>
  <c r="I94" i="20"/>
  <c r="I96" i="20"/>
  <c r="I97" i="20"/>
  <c r="I98" i="20"/>
  <c r="I99" i="20"/>
  <c r="I101" i="20"/>
  <c r="I103" i="20"/>
  <c r="I105" i="20"/>
  <c r="I106" i="20"/>
  <c r="I107" i="20"/>
  <c r="I109" i="20"/>
  <c r="G8" i="16"/>
  <c r="BA8" i="16" s="1"/>
  <c r="G9" i="16"/>
  <c r="BA9" i="16" s="1"/>
  <c r="G11" i="16"/>
  <c r="BA11" i="16" s="1"/>
  <c r="G13" i="16"/>
  <c r="BA13" i="16" s="1"/>
  <c r="G15" i="16"/>
  <c r="BA15" i="16" s="1"/>
  <c r="G17" i="16"/>
  <c r="BA17" i="16" s="1"/>
  <c r="G19" i="16"/>
  <c r="BA19" i="16" s="1"/>
  <c r="G21" i="16"/>
  <c r="BA21" i="16" s="1"/>
  <c r="G23" i="16"/>
  <c r="BA23" i="16" s="1"/>
  <c r="G25" i="16"/>
  <c r="BA25" i="16" s="1"/>
  <c r="G28" i="16"/>
  <c r="BA28" i="16" s="1"/>
  <c r="G38" i="16"/>
  <c r="BA38" i="16" s="1"/>
  <c r="G60" i="16"/>
  <c r="BA60" i="16" s="1"/>
  <c r="BA66" i="16" s="1"/>
  <c r="E8" i="15" s="1"/>
  <c r="G62" i="16"/>
  <c r="BA62" i="16" s="1"/>
  <c r="G64" i="16"/>
  <c r="BA64" i="16" s="1"/>
  <c r="BB8" i="16"/>
  <c r="BB9" i="16"/>
  <c r="BB11" i="16"/>
  <c r="BB13" i="16"/>
  <c r="BB15" i="16"/>
  <c r="BB17" i="16"/>
  <c r="BB19" i="16"/>
  <c r="BB21" i="16"/>
  <c r="BB23" i="16"/>
  <c r="BB25" i="16"/>
  <c r="BB28" i="16"/>
  <c r="BB38" i="16"/>
  <c r="BB60" i="16"/>
  <c r="BB66" i="16" s="1"/>
  <c r="F8" i="15" s="1"/>
  <c r="BB62" i="16"/>
  <c r="BB64" i="16"/>
  <c r="BD8" i="16"/>
  <c r="BD9" i="16"/>
  <c r="BD11" i="16"/>
  <c r="BD13" i="16"/>
  <c r="BD15" i="16"/>
  <c r="BD17" i="16"/>
  <c r="BD19" i="16"/>
  <c r="BD21" i="16"/>
  <c r="BD23" i="16"/>
  <c r="BD25" i="16"/>
  <c r="BD28" i="16"/>
  <c r="BD38" i="16"/>
  <c r="BD60" i="16"/>
  <c r="BD62" i="16"/>
  <c r="BD64" i="16"/>
  <c r="BD66" i="16"/>
  <c r="H8" i="15" s="1"/>
  <c r="BC8" i="16"/>
  <c r="BC9" i="16"/>
  <c r="BC11" i="16"/>
  <c r="BC13" i="16"/>
  <c r="BC15" i="16"/>
  <c r="BC17" i="16"/>
  <c r="BC19" i="16"/>
  <c r="BC21" i="16"/>
  <c r="BC23" i="16"/>
  <c r="BC25" i="16"/>
  <c r="BC28" i="16"/>
  <c r="BC38" i="16"/>
  <c r="BC58" i="16"/>
  <c r="G7" i="15" s="1"/>
  <c r="BC60" i="16"/>
  <c r="BC62" i="16"/>
  <c r="BC64" i="16"/>
  <c r="BE8" i="16"/>
  <c r="BE9" i="16"/>
  <c r="BE11" i="16"/>
  <c r="BE13" i="16"/>
  <c r="BE15" i="16"/>
  <c r="BE17" i="16"/>
  <c r="BE19" i="16"/>
  <c r="BE21" i="16"/>
  <c r="BE23" i="16"/>
  <c r="BE25" i="16"/>
  <c r="BE28" i="16"/>
  <c r="BE38" i="16"/>
  <c r="BE60" i="16"/>
  <c r="BE66" i="16" s="1"/>
  <c r="BE62" i="16"/>
  <c r="BE64" i="16"/>
  <c r="I8" i="15"/>
  <c r="G23" i="14"/>
  <c r="G8" i="19"/>
  <c r="BA8" i="19"/>
  <c r="BA39" i="19" s="1"/>
  <c r="E7" i="18" s="1"/>
  <c r="G11" i="19"/>
  <c r="BA11" i="19"/>
  <c r="G13" i="19"/>
  <c r="BA13" i="19"/>
  <c r="G16" i="19"/>
  <c r="BA16" i="19"/>
  <c r="G19" i="19"/>
  <c r="BA19" i="19"/>
  <c r="G22" i="19"/>
  <c r="BA22" i="19"/>
  <c r="G25" i="19"/>
  <c r="BA25" i="19"/>
  <c r="G27" i="19"/>
  <c r="BA27" i="19"/>
  <c r="G29" i="19"/>
  <c r="BA29" i="19"/>
  <c r="G31" i="19"/>
  <c r="BA31" i="19"/>
  <c r="G34" i="19"/>
  <c r="BA34" i="19"/>
  <c r="G37" i="19"/>
  <c r="BA37" i="19"/>
  <c r="G41" i="19"/>
  <c r="BA41" i="19"/>
  <c r="BA47" i="19" s="1"/>
  <c r="G43" i="19"/>
  <c r="BA43" i="19"/>
  <c r="E8" i="18"/>
  <c r="G49" i="19"/>
  <c r="BA49" i="19"/>
  <c r="G52" i="19"/>
  <c r="BA52" i="19"/>
  <c r="G55" i="19"/>
  <c r="BA55" i="19"/>
  <c r="G59" i="19"/>
  <c r="BA59" i="19"/>
  <c r="G62" i="19"/>
  <c r="BA62" i="19"/>
  <c r="G64" i="19"/>
  <c r="BA64" i="19"/>
  <c r="G67" i="19"/>
  <c r="BA67" i="19"/>
  <c r="G91" i="19"/>
  <c r="BA91" i="19"/>
  <c r="G94" i="19"/>
  <c r="BA94" i="19"/>
  <c r="G97" i="19"/>
  <c r="BA97" i="19"/>
  <c r="G99" i="19"/>
  <c r="BA99" i="19"/>
  <c r="G108" i="19"/>
  <c r="BA108" i="19"/>
  <c r="G117" i="19"/>
  <c r="BA117" i="19"/>
  <c r="G120" i="19"/>
  <c r="BA120" i="19"/>
  <c r="G124" i="19"/>
  <c r="G126" i="19"/>
  <c r="G133" i="19" s="1"/>
  <c r="G129" i="19"/>
  <c r="G131" i="19"/>
  <c r="E10" i="18"/>
  <c r="G135" i="19"/>
  <c r="BA135" i="19"/>
  <c r="G139" i="19"/>
  <c r="BA139" i="19"/>
  <c r="G147" i="19"/>
  <c r="BA147" i="19"/>
  <c r="G149" i="19"/>
  <c r="BA149" i="19"/>
  <c r="G157" i="19"/>
  <c r="BA157" i="19"/>
  <c r="G161" i="19"/>
  <c r="BA161" i="19"/>
  <c r="G170" i="19"/>
  <c r="BA170" i="19"/>
  <c r="G173" i="19"/>
  <c r="BA173" i="19"/>
  <c r="G180" i="19"/>
  <c r="BA180" i="19"/>
  <c r="BA182" i="19" s="1"/>
  <c r="E12" i="18" s="1"/>
  <c r="G184" i="19"/>
  <c r="BA184" i="19"/>
  <c r="G186" i="19"/>
  <c r="BA186" i="19"/>
  <c r="G188" i="19"/>
  <c r="BA188" i="19"/>
  <c r="G190" i="19"/>
  <c r="BA190" i="19"/>
  <c r="G193" i="19"/>
  <c r="BA193" i="19"/>
  <c r="G195" i="19"/>
  <c r="BA195" i="19"/>
  <c r="G197" i="19"/>
  <c r="BA197" i="19"/>
  <c r="G199" i="19"/>
  <c r="BA199" i="19"/>
  <c r="G201" i="19"/>
  <c r="BA201" i="19"/>
  <c r="G205" i="19"/>
  <c r="BA205" i="19"/>
  <c r="G207" i="19"/>
  <c r="BA207" i="19"/>
  <c r="G210" i="19"/>
  <c r="BA210" i="19"/>
  <c r="G212" i="19"/>
  <c r="BA212" i="19"/>
  <c r="G214" i="19"/>
  <c r="BA214" i="19"/>
  <c r="BA216" i="19"/>
  <c r="BA222" i="19"/>
  <c r="G226" i="19"/>
  <c r="BA226" i="19"/>
  <c r="BA328" i="19" s="1"/>
  <c r="E15" i="18" s="1"/>
  <c r="G230" i="19"/>
  <c r="BA230" i="19"/>
  <c r="G232" i="19"/>
  <c r="BA232" i="19"/>
  <c r="G235" i="19"/>
  <c r="BA235" i="19"/>
  <c r="G239" i="19"/>
  <c r="BA239" i="19"/>
  <c r="G242" i="19"/>
  <c r="BA242" i="19"/>
  <c r="G247" i="19"/>
  <c r="BA247" i="19"/>
  <c r="G250" i="19"/>
  <c r="BA250" i="19"/>
  <c r="G253" i="19"/>
  <c r="BA253" i="19"/>
  <c r="G255" i="19"/>
  <c r="BA255" i="19"/>
  <c r="G257" i="19"/>
  <c r="BA257" i="19"/>
  <c r="G259" i="19"/>
  <c r="BA259" i="19"/>
  <c r="G262" i="19"/>
  <c r="BA262" i="19"/>
  <c r="G264" i="19"/>
  <c r="BA264" i="19"/>
  <c r="G266" i="19"/>
  <c r="BA266" i="19"/>
  <c r="G268" i="19"/>
  <c r="BA268" i="19"/>
  <c r="G270" i="19"/>
  <c r="BA270" i="19"/>
  <c r="G273" i="19"/>
  <c r="BA273" i="19"/>
  <c r="G277" i="19"/>
  <c r="BA277" i="19"/>
  <c r="G280" i="19"/>
  <c r="BA280" i="19"/>
  <c r="G283" i="19"/>
  <c r="BA283" i="19"/>
  <c r="G286" i="19"/>
  <c r="BA286" i="19"/>
  <c r="G288" i="19"/>
  <c r="BA288" i="19"/>
  <c r="G290" i="19"/>
  <c r="BA290" i="19"/>
  <c r="G294" i="19"/>
  <c r="BA294" i="19"/>
  <c r="G296" i="19"/>
  <c r="BA296" i="19"/>
  <c r="G298" i="19"/>
  <c r="BA298" i="19"/>
  <c r="G300" i="19"/>
  <c r="BA300" i="19"/>
  <c r="G302" i="19"/>
  <c r="BA302" i="19"/>
  <c r="G304" i="19"/>
  <c r="BA304" i="19"/>
  <c r="G316" i="19"/>
  <c r="BA316" i="19"/>
  <c r="G321" i="19"/>
  <c r="BA321" i="19"/>
  <c r="G322" i="19"/>
  <c r="BA322" i="19"/>
  <c r="G323" i="19"/>
  <c r="BA323" i="19"/>
  <c r="G324" i="19"/>
  <c r="BA324" i="19"/>
  <c r="G325" i="19"/>
  <c r="BA325" i="19"/>
  <c r="G326" i="19"/>
  <c r="BA326" i="19"/>
  <c r="G327" i="19"/>
  <c r="BA327" i="19"/>
  <c r="G330" i="19"/>
  <c r="BA330" i="19"/>
  <c r="BA331" i="19" s="1"/>
  <c r="E16" i="18" s="1"/>
  <c r="BA333" i="19"/>
  <c r="BA335" i="19"/>
  <c r="BA337" i="19"/>
  <c r="BA342" i="19"/>
  <c r="BA347" i="19"/>
  <c r="BA349" i="19"/>
  <c r="BA358" i="19"/>
  <c r="BA361" i="19"/>
  <c r="BA363" i="19"/>
  <c r="BA365" i="19"/>
  <c r="BA367" i="19"/>
  <c r="BA368" i="19"/>
  <c r="BA369" i="19"/>
  <c r="BA370" i="19"/>
  <c r="BA371" i="19"/>
  <c r="BA372" i="19"/>
  <c r="BA373" i="19"/>
  <c r="BA374" i="19"/>
  <c r="BA377" i="19"/>
  <c r="BA379" i="19"/>
  <c r="BA383" i="19"/>
  <c r="BA385" i="19"/>
  <c r="BA391" i="19"/>
  <c r="BA397" i="19"/>
  <c r="BA400" i="19"/>
  <c r="BA402" i="19"/>
  <c r="BA404" i="19"/>
  <c r="BA406" i="19"/>
  <c r="BA408" i="19"/>
  <c r="BA413" i="19"/>
  <c r="BA416" i="19"/>
  <c r="BA418" i="19"/>
  <c r="BA419" i="19"/>
  <c r="BA420" i="19"/>
  <c r="BA421" i="19"/>
  <c r="BA422" i="19"/>
  <c r="BA423" i="19"/>
  <c r="BA424" i="19"/>
  <c r="BA425" i="19"/>
  <c r="BA428" i="19"/>
  <c r="BA430" i="19"/>
  <c r="BA432" i="19"/>
  <c r="BA434" i="19"/>
  <c r="BA436" i="19"/>
  <c r="BA438" i="19"/>
  <c r="BA440" i="19"/>
  <c r="BA442" i="19"/>
  <c r="BA444" i="19"/>
  <c r="BA446" i="19"/>
  <c r="BA448" i="19"/>
  <c r="BA450" i="19"/>
  <c r="BA452" i="19"/>
  <c r="BA454" i="19"/>
  <c r="BA456" i="19"/>
  <c r="BA458" i="19"/>
  <c r="BA459" i="19"/>
  <c r="E20" i="18" s="1"/>
  <c r="BA461" i="19"/>
  <c r="BA464" i="19"/>
  <c r="BA467" i="19"/>
  <c r="BA469" i="19"/>
  <c r="BA471" i="19"/>
  <c r="BA473" i="19"/>
  <c r="BA475" i="19"/>
  <c r="BA477" i="19"/>
  <c r="BA480" i="19"/>
  <c r="BA482" i="19"/>
  <c r="BA487" i="19"/>
  <c r="BA490" i="19"/>
  <c r="BA493" i="19"/>
  <c r="BA498" i="19"/>
  <c r="BA503" i="19"/>
  <c r="BA506" i="19"/>
  <c r="BA508" i="19"/>
  <c r="BA510" i="19"/>
  <c r="BA512" i="19"/>
  <c r="BA515" i="19" s="1"/>
  <c r="E23" i="18" s="1"/>
  <c r="BA514" i="19"/>
  <c r="BA517" i="19"/>
  <c r="BA520" i="19"/>
  <c r="BA529" i="19"/>
  <c r="BA532" i="19"/>
  <c r="BA535" i="19"/>
  <c r="BA542" i="19"/>
  <c r="BA544" i="19"/>
  <c r="BA547" i="19"/>
  <c r="BA554" i="19"/>
  <c r="BA557" i="19"/>
  <c r="BA558" i="19"/>
  <c r="BA559" i="19"/>
  <c r="BA560" i="19"/>
  <c r="BA561" i="19"/>
  <c r="BA562" i="19"/>
  <c r="BA563" i="19"/>
  <c r="BA564" i="19"/>
  <c r="BA567" i="19"/>
  <c r="BA569" i="19"/>
  <c r="BA584" i="19"/>
  <c r="BA587" i="19"/>
  <c r="BA590" i="19"/>
  <c r="BA591" i="19"/>
  <c r="E25" i="18" s="1"/>
  <c r="BA593" i="19"/>
  <c r="BA603" i="19" s="1"/>
  <c r="E26" i="18" s="1"/>
  <c r="BA605" i="19"/>
  <c r="BA609" i="19"/>
  <c r="BA625" i="19" s="1"/>
  <c r="E27" i="18" s="1"/>
  <c r="BA612" i="19"/>
  <c r="BA623" i="19"/>
  <c r="BA627" i="19"/>
  <c r="BA629" i="19"/>
  <c r="BA631" i="19"/>
  <c r="BA633" i="19"/>
  <c r="BA635" i="19"/>
  <c r="BA637" i="19"/>
  <c r="BA639" i="19"/>
  <c r="BA641" i="19"/>
  <c r="BA643" i="19"/>
  <c r="BA645" i="19"/>
  <c r="BA647" i="19"/>
  <c r="BB8" i="19"/>
  <c r="BB11" i="19"/>
  <c r="BB13" i="19"/>
  <c r="BB16" i="19"/>
  <c r="BB19" i="19"/>
  <c r="BB22" i="19"/>
  <c r="BB25" i="19"/>
  <c r="BB27" i="19"/>
  <c r="BB29" i="19"/>
  <c r="BB31" i="19"/>
  <c r="BB34" i="19"/>
  <c r="BB37" i="19"/>
  <c r="BB41" i="19"/>
  <c r="BB47" i="19" s="1"/>
  <c r="F8" i="18" s="1"/>
  <c r="BB43" i="19"/>
  <c r="BB49" i="19"/>
  <c r="BB52" i="19"/>
  <c r="BB55" i="19"/>
  <c r="BB59" i="19"/>
  <c r="BB62" i="19"/>
  <c r="BB64" i="19"/>
  <c r="BB67" i="19"/>
  <c r="BB91" i="19"/>
  <c r="BB94" i="19"/>
  <c r="BB97" i="19"/>
  <c r="BB99" i="19"/>
  <c r="BB108" i="19"/>
  <c r="BB117" i="19"/>
  <c r="BB120" i="19"/>
  <c r="BB124" i="19"/>
  <c r="BB133" i="19" s="1"/>
  <c r="F10" i="18" s="1"/>
  <c r="BB126" i="19"/>
  <c r="BB129" i="19"/>
  <c r="BB135" i="19"/>
  <c r="BB139" i="19"/>
  <c r="BB178" i="19" s="1"/>
  <c r="F11" i="18" s="1"/>
  <c r="BB147" i="19"/>
  <c r="BB149" i="19"/>
  <c r="BB157" i="19"/>
  <c r="BB161" i="19"/>
  <c r="BB170" i="19"/>
  <c r="BB173" i="19"/>
  <c r="BB180" i="19"/>
  <c r="BB182" i="19"/>
  <c r="F12" i="18" s="1"/>
  <c r="BB184" i="19"/>
  <c r="BB186" i="19"/>
  <c r="BB188" i="19"/>
  <c r="BB190" i="19"/>
  <c r="BB193" i="19"/>
  <c r="BB195" i="19"/>
  <c r="BB197" i="19"/>
  <c r="BB199" i="19"/>
  <c r="BB201" i="19"/>
  <c r="BB205" i="19"/>
  <c r="BB207" i="19"/>
  <c r="BB210" i="19"/>
  <c r="BB212" i="19"/>
  <c r="BB214" i="19"/>
  <c r="BB216" i="19"/>
  <c r="BB222" i="19"/>
  <c r="BB224" i="19"/>
  <c r="F14" i="18" s="1"/>
  <c r="BB226" i="19"/>
  <c r="BB230" i="19"/>
  <c r="BB232" i="19"/>
  <c r="BB235" i="19"/>
  <c r="BB239" i="19"/>
  <c r="BB242" i="19"/>
  <c r="BB247" i="19"/>
  <c r="BB250" i="19"/>
  <c r="BB253" i="19"/>
  <c r="BB255" i="19"/>
  <c r="BB257" i="19"/>
  <c r="BB259" i="19"/>
  <c r="BB262" i="19"/>
  <c r="BB264" i="19"/>
  <c r="BB266" i="19"/>
  <c r="BB268" i="19"/>
  <c r="BB270" i="19"/>
  <c r="BB273" i="19"/>
  <c r="BB277" i="19"/>
  <c r="BB280" i="19"/>
  <c r="BB283" i="19"/>
  <c r="BB286" i="19"/>
  <c r="BB288" i="19"/>
  <c r="BB290" i="19"/>
  <c r="BB294" i="19"/>
  <c r="BB296" i="19"/>
  <c r="BB298" i="19"/>
  <c r="BB300" i="19"/>
  <c r="BB302" i="19"/>
  <c r="BB304" i="19"/>
  <c r="BB316" i="19"/>
  <c r="BB321" i="19"/>
  <c r="BB322" i="19"/>
  <c r="BB323" i="19"/>
  <c r="BB324" i="19"/>
  <c r="BB325" i="19"/>
  <c r="BB326" i="19"/>
  <c r="BB327" i="19"/>
  <c r="BB328" i="19"/>
  <c r="F15" i="18" s="1"/>
  <c r="BB330" i="19"/>
  <c r="BB331" i="19" s="1"/>
  <c r="F16" i="18"/>
  <c r="G333" i="19"/>
  <c r="BB333" i="19"/>
  <c r="G335" i="19"/>
  <c r="BB335" i="19"/>
  <c r="G337" i="19"/>
  <c r="BB337" i="19"/>
  <c r="G342" i="19"/>
  <c r="BB342" i="19"/>
  <c r="G347" i="19"/>
  <c r="BB347" i="19"/>
  <c r="G349" i="19"/>
  <c r="BB349" i="19"/>
  <c r="G358" i="19"/>
  <c r="BB358" i="19"/>
  <c r="G361" i="19"/>
  <c r="BB361" i="19"/>
  <c r="G363" i="19"/>
  <c r="BB363" i="19"/>
  <c r="G365" i="19"/>
  <c r="BB365" i="19"/>
  <c r="G367" i="19"/>
  <c r="BB367" i="19"/>
  <c r="G368" i="19"/>
  <c r="BB368" i="19"/>
  <c r="G369" i="19"/>
  <c r="BB369" i="19"/>
  <c r="G370" i="19"/>
  <c r="BB370" i="19"/>
  <c r="G371" i="19"/>
  <c r="BB371" i="19"/>
  <c r="G372" i="19"/>
  <c r="BB372" i="19"/>
  <c r="G373" i="19"/>
  <c r="BB373" i="19"/>
  <c r="G374" i="19"/>
  <c r="BB374" i="19"/>
  <c r="G377" i="19"/>
  <c r="BB377" i="19"/>
  <c r="BB426" i="19" s="1"/>
  <c r="F19" i="18" s="1"/>
  <c r="G379" i="19"/>
  <c r="BB379" i="19"/>
  <c r="G383" i="19"/>
  <c r="BB383" i="19"/>
  <c r="G385" i="19"/>
  <c r="BB385" i="19"/>
  <c r="G391" i="19"/>
  <c r="BB391" i="19"/>
  <c r="G397" i="19"/>
  <c r="BB397" i="19"/>
  <c r="G400" i="19"/>
  <c r="BB400" i="19"/>
  <c r="G402" i="19"/>
  <c r="BB402" i="19"/>
  <c r="G404" i="19"/>
  <c r="BB404" i="19"/>
  <c r="G406" i="19"/>
  <c r="BB406" i="19"/>
  <c r="G408" i="19"/>
  <c r="BB408" i="19"/>
  <c r="G413" i="19"/>
  <c r="BB413" i="19"/>
  <c r="G416" i="19"/>
  <c r="BB416" i="19"/>
  <c r="G418" i="19"/>
  <c r="BB418" i="19"/>
  <c r="G419" i="19"/>
  <c r="BB419" i="19"/>
  <c r="G420" i="19"/>
  <c r="BB420" i="19"/>
  <c r="G421" i="19"/>
  <c r="BB421" i="19"/>
  <c r="G422" i="19"/>
  <c r="BB422" i="19"/>
  <c r="G423" i="19"/>
  <c r="BB423" i="19"/>
  <c r="G424" i="19"/>
  <c r="BB424" i="19"/>
  <c r="G425" i="19"/>
  <c r="BB425" i="19"/>
  <c r="G428" i="19"/>
  <c r="BB428" i="19"/>
  <c r="G430" i="19"/>
  <c r="BB430" i="19"/>
  <c r="G432" i="19"/>
  <c r="BB432" i="19"/>
  <c r="G434" i="19"/>
  <c r="BB434" i="19"/>
  <c r="G436" i="19"/>
  <c r="BB436" i="19"/>
  <c r="G438" i="19"/>
  <c r="BB438" i="19"/>
  <c r="G440" i="19"/>
  <c r="BB440" i="19"/>
  <c r="G442" i="19"/>
  <c r="BB442" i="19"/>
  <c r="G444" i="19"/>
  <c r="BB444" i="19"/>
  <c r="G446" i="19"/>
  <c r="BB446" i="19"/>
  <c r="G448" i="19"/>
  <c r="BB448" i="19"/>
  <c r="G450" i="19"/>
  <c r="BB450" i="19"/>
  <c r="G452" i="19"/>
  <c r="BB452" i="19"/>
  <c r="G454" i="19"/>
  <c r="BB454" i="19"/>
  <c r="G456" i="19"/>
  <c r="BB456" i="19"/>
  <c r="G458" i="19"/>
  <c r="BB458" i="19"/>
  <c r="G461" i="19"/>
  <c r="BB461" i="19"/>
  <c r="G464" i="19"/>
  <c r="BB464" i="19"/>
  <c r="G467" i="19"/>
  <c r="BB467" i="19"/>
  <c r="G469" i="19"/>
  <c r="BB469" i="19"/>
  <c r="G471" i="19"/>
  <c r="BB471" i="19"/>
  <c r="G473" i="19"/>
  <c r="BB473" i="19"/>
  <c r="G475" i="19"/>
  <c r="BB475" i="19"/>
  <c r="G477" i="19"/>
  <c r="BB477" i="19"/>
  <c r="G480" i="19"/>
  <c r="BB480" i="19"/>
  <c r="BB504" i="19" s="1"/>
  <c r="F22" i="18" s="1"/>
  <c r="G482" i="19"/>
  <c r="BB482" i="19"/>
  <c r="G487" i="19"/>
  <c r="BB487" i="19"/>
  <c r="G490" i="19"/>
  <c r="BB490" i="19"/>
  <c r="G493" i="19"/>
  <c r="BB493" i="19"/>
  <c r="G498" i="19"/>
  <c r="BB498" i="19"/>
  <c r="G503" i="19"/>
  <c r="BB503" i="19"/>
  <c r="G506" i="19"/>
  <c r="BB506" i="19"/>
  <c r="G508" i="19"/>
  <c r="BB508" i="19"/>
  <c r="G510" i="19"/>
  <c r="BB510" i="19"/>
  <c r="G512" i="19"/>
  <c r="BB512" i="19"/>
  <c r="G514" i="19"/>
  <c r="BB514" i="19"/>
  <c r="G517" i="19"/>
  <c r="BB517" i="19"/>
  <c r="G520" i="19"/>
  <c r="BB520" i="19"/>
  <c r="G529" i="19"/>
  <c r="BB529" i="19"/>
  <c r="G532" i="19"/>
  <c r="BB532" i="19"/>
  <c r="G535" i="19"/>
  <c r="BB535" i="19"/>
  <c r="G542" i="19"/>
  <c r="BB542" i="19"/>
  <c r="G544" i="19"/>
  <c r="BB544" i="19"/>
  <c r="G547" i="19"/>
  <c r="BB547" i="19"/>
  <c r="G554" i="19"/>
  <c r="BB554" i="19"/>
  <c r="G557" i="19"/>
  <c r="BB557" i="19"/>
  <c r="G558" i="19"/>
  <c r="BB558" i="19"/>
  <c r="G559" i="19"/>
  <c r="BB559" i="19"/>
  <c r="G560" i="19"/>
  <c r="BB560" i="19"/>
  <c r="G561" i="19"/>
  <c r="BB561" i="19"/>
  <c r="G562" i="19"/>
  <c r="BB562" i="19"/>
  <c r="G563" i="19"/>
  <c r="BB563" i="19"/>
  <c r="G564" i="19"/>
  <c r="BB564" i="19"/>
  <c r="G567" i="19"/>
  <c r="BB567" i="19"/>
  <c r="BB591" i="19" s="1"/>
  <c r="G569" i="19"/>
  <c r="BB569" i="19"/>
  <c r="G584" i="19"/>
  <c r="BB584" i="19"/>
  <c r="G587" i="19"/>
  <c r="BB587" i="19"/>
  <c r="G590" i="19"/>
  <c r="BB590" i="19"/>
  <c r="F25" i="18"/>
  <c r="G593" i="19"/>
  <c r="BB593" i="19"/>
  <c r="BB603" i="19" s="1"/>
  <c r="F26" i="18" s="1"/>
  <c r="G605" i="19"/>
  <c r="BB605" i="19"/>
  <c r="G609" i="19"/>
  <c r="BB609" i="19"/>
  <c r="G612" i="19"/>
  <c r="BB612" i="19"/>
  <c r="G623" i="19"/>
  <c r="BB623" i="19"/>
  <c r="G627" i="19"/>
  <c r="BB627" i="19"/>
  <c r="G629" i="19"/>
  <c r="BB629" i="19"/>
  <c r="G631" i="19"/>
  <c r="BB631" i="19"/>
  <c r="G633" i="19"/>
  <c r="BB633" i="19"/>
  <c r="G635" i="19"/>
  <c r="BB635" i="19"/>
  <c r="G637" i="19"/>
  <c r="BB637" i="19"/>
  <c r="G639" i="19"/>
  <c r="BB639" i="19"/>
  <c r="G641" i="19"/>
  <c r="BB641" i="19"/>
  <c r="G643" i="19"/>
  <c r="BB643" i="19"/>
  <c r="G645" i="19"/>
  <c r="BB645" i="19"/>
  <c r="G647" i="19"/>
  <c r="BB647" i="19"/>
  <c r="BD8" i="19"/>
  <c r="BD11" i="19"/>
  <c r="BD13" i="19"/>
  <c r="BD16" i="19"/>
  <c r="BD19" i="19"/>
  <c r="BD22" i="19"/>
  <c r="BD25" i="19"/>
  <c r="BD27" i="19"/>
  <c r="BD29" i="19"/>
  <c r="BD31" i="19"/>
  <c r="BD34" i="19"/>
  <c r="BD37" i="19"/>
  <c r="BD41" i="19"/>
  <c r="BD43" i="19"/>
  <c r="BD49" i="19"/>
  <c r="BD52" i="19"/>
  <c r="BD55" i="19"/>
  <c r="BD59" i="19"/>
  <c r="BD62" i="19"/>
  <c r="BD64" i="19"/>
  <c r="BD67" i="19"/>
  <c r="BD91" i="19"/>
  <c r="BD94" i="19"/>
  <c r="BD97" i="19"/>
  <c r="BD99" i="19"/>
  <c r="BD108" i="19"/>
  <c r="BD117" i="19"/>
  <c r="BD120" i="19"/>
  <c r="BD124" i="19"/>
  <c r="BD126" i="19"/>
  <c r="BD133" i="19" s="1"/>
  <c r="H10" i="18" s="1"/>
  <c r="BD129" i="19"/>
  <c r="BD135" i="19"/>
  <c r="BD139" i="19"/>
  <c r="BD147" i="19"/>
  <c r="BD149" i="19"/>
  <c r="BD157" i="19"/>
  <c r="BD161" i="19"/>
  <c r="BD170" i="19"/>
  <c r="BD173" i="19"/>
  <c r="BD178" i="19"/>
  <c r="H11" i="18" s="1"/>
  <c r="BD180" i="19"/>
  <c r="BD182" i="19" s="1"/>
  <c r="H12" i="18"/>
  <c r="BD184" i="19"/>
  <c r="BD186" i="19"/>
  <c r="BD188" i="19"/>
  <c r="BD190" i="19"/>
  <c r="BD193" i="19"/>
  <c r="BD195" i="19"/>
  <c r="BD197" i="19"/>
  <c r="BD199" i="19"/>
  <c r="BD201" i="19"/>
  <c r="BD205" i="19"/>
  <c r="BD207" i="19"/>
  <c r="BD210" i="19"/>
  <c r="BD212" i="19"/>
  <c r="BD214" i="19"/>
  <c r="BD216" i="19"/>
  <c r="BD222" i="19"/>
  <c r="BD226" i="19"/>
  <c r="BD230" i="19"/>
  <c r="BD328" i="19" s="1"/>
  <c r="BD232" i="19"/>
  <c r="BD235" i="19"/>
  <c r="BD239" i="19"/>
  <c r="BD242" i="19"/>
  <c r="BD247" i="19"/>
  <c r="BD250" i="19"/>
  <c r="BD253" i="19"/>
  <c r="BD255" i="19"/>
  <c r="BD257" i="19"/>
  <c r="BD259" i="19"/>
  <c r="BD262" i="19"/>
  <c r="BD264" i="19"/>
  <c r="BD266" i="19"/>
  <c r="BD268" i="19"/>
  <c r="BD270" i="19"/>
  <c r="BD273" i="19"/>
  <c r="BD277" i="19"/>
  <c r="BD280" i="19"/>
  <c r="BD283" i="19"/>
  <c r="BD286" i="19"/>
  <c r="BD288" i="19"/>
  <c r="BD290" i="19"/>
  <c r="BD294" i="19"/>
  <c r="BD296" i="19"/>
  <c r="BD298" i="19"/>
  <c r="BD300" i="19"/>
  <c r="BD302" i="19"/>
  <c r="BD304" i="19"/>
  <c r="BD316" i="19"/>
  <c r="BD321" i="19"/>
  <c r="BD322" i="19"/>
  <c r="BD323" i="19"/>
  <c r="BD324" i="19"/>
  <c r="BD325" i="19"/>
  <c r="BD326" i="19"/>
  <c r="BD327" i="19"/>
  <c r="H15" i="18"/>
  <c r="BD330" i="19"/>
  <c r="BD331" i="19"/>
  <c r="H16" i="18" s="1"/>
  <c r="BD333" i="19"/>
  <c r="BD335" i="19"/>
  <c r="BD337" i="19"/>
  <c r="BD342" i="19"/>
  <c r="BD347" i="19"/>
  <c r="BD349" i="19"/>
  <c r="BD358" i="19"/>
  <c r="BD361" i="19"/>
  <c r="BD363" i="19"/>
  <c r="BD365" i="19"/>
  <c r="BD367" i="19"/>
  <c r="BD368" i="19"/>
  <c r="BD375" i="19" s="1"/>
  <c r="H18" i="18" s="1"/>
  <c r="BD369" i="19"/>
  <c r="BD370" i="19"/>
  <c r="BD371" i="19"/>
  <c r="BD372" i="19"/>
  <c r="BD373" i="19"/>
  <c r="BD374" i="19"/>
  <c r="BD377" i="19"/>
  <c r="BD426" i="19" s="1"/>
  <c r="BD379" i="19"/>
  <c r="BD383" i="19"/>
  <c r="BD385" i="19"/>
  <c r="BD391" i="19"/>
  <c r="BD397" i="19"/>
  <c r="BD400" i="19"/>
  <c r="BD402" i="19"/>
  <c r="BD404" i="19"/>
  <c r="BD406" i="19"/>
  <c r="BD408" i="19"/>
  <c r="BD413" i="19"/>
  <c r="BD416" i="19"/>
  <c r="BD418" i="19"/>
  <c r="BD419" i="19"/>
  <c r="BD420" i="19"/>
  <c r="BD421" i="19"/>
  <c r="BD422" i="19"/>
  <c r="BD423" i="19"/>
  <c r="BD424" i="19"/>
  <c r="BD425" i="19"/>
  <c r="H19" i="18"/>
  <c r="BD428" i="19"/>
  <c r="BD430" i="19"/>
  <c r="BD459" i="19" s="1"/>
  <c r="H20" i="18" s="1"/>
  <c r="BD432" i="19"/>
  <c r="BD434" i="19"/>
  <c r="BD436" i="19"/>
  <c r="BD438" i="19"/>
  <c r="BD440" i="19"/>
  <c r="BD442" i="19"/>
  <c r="BD444" i="19"/>
  <c r="BD446" i="19"/>
  <c r="BD448" i="19"/>
  <c r="BD450" i="19"/>
  <c r="BD452" i="19"/>
  <c r="BD454" i="19"/>
  <c r="BD456" i="19"/>
  <c r="BD458" i="19"/>
  <c r="BD461" i="19"/>
  <c r="BD464" i="19"/>
  <c r="BD467" i="19"/>
  <c r="BD469" i="19"/>
  <c r="BD471" i="19"/>
  <c r="BD473" i="19"/>
  <c r="BD475" i="19"/>
  <c r="BD477" i="19"/>
  <c r="BD480" i="19"/>
  <c r="BD482" i="19"/>
  <c r="BD487" i="19"/>
  <c r="BD490" i="19"/>
  <c r="BD493" i="19"/>
  <c r="BD498" i="19"/>
  <c r="BD503" i="19"/>
  <c r="BD504" i="19"/>
  <c r="H22" i="18" s="1"/>
  <c r="BD506" i="19"/>
  <c r="BD508" i="19"/>
  <c r="BD510" i="19"/>
  <c r="BD512" i="19"/>
  <c r="BD514" i="19"/>
  <c r="BD517" i="19"/>
  <c r="BD520" i="19"/>
  <c r="BD529" i="19"/>
  <c r="BD532" i="19"/>
  <c r="BD535" i="19"/>
  <c r="BD542" i="19"/>
  <c r="BD544" i="19"/>
  <c r="BD547" i="19"/>
  <c r="BD554" i="19"/>
  <c r="BD557" i="19"/>
  <c r="BD558" i="19"/>
  <c r="BD559" i="19"/>
  <c r="BD560" i="19"/>
  <c r="BD561" i="19"/>
  <c r="BD562" i="19"/>
  <c r="BD563" i="19"/>
  <c r="BD564" i="19"/>
  <c r="BD565" i="19"/>
  <c r="H24" i="18" s="1"/>
  <c r="BD567" i="19"/>
  <c r="BD569" i="19"/>
  <c r="BD584" i="19"/>
  <c r="BD587" i="19"/>
  <c r="BD590" i="19"/>
  <c r="BD593" i="19"/>
  <c r="BD603" i="19"/>
  <c r="H26" i="18" s="1"/>
  <c r="BD605" i="19"/>
  <c r="BD609" i="19"/>
  <c r="BD612" i="19"/>
  <c r="BD623" i="19"/>
  <c r="BD625" i="19"/>
  <c r="H27" i="18" s="1"/>
  <c r="BD627" i="19"/>
  <c r="BD629" i="19"/>
  <c r="BD631" i="19"/>
  <c r="BD633" i="19"/>
  <c r="BD635" i="19"/>
  <c r="BD637" i="19"/>
  <c r="BD639" i="19"/>
  <c r="BD641" i="19"/>
  <c r="BD643" i="19"/>
  <c r="BD645" i="19"/>
  <c r="BD647" i="19"/>
  <c r="BC8" i="19"/>
  <c r="BC11" i="19"/>
  <c r="BC13" i="19"/>
  <c r="BC16" i="19"/>
  <c r="BC19" i="19"/>
  <c r="BC22" i="19"/>
  <c r="BC25" i="19"/>
  <c r="BC27" i="19"/>
  <c r="BC29" i="19"/>
  <c r="BC31" i="19"/>
  <c r="BC34" i="19"/>
  <c r="BC37" i="19"/>
  <c r="BC41" i="19"/>
  <c r="BC43" i="19"/>
  <c r="BC49" i="19"/>
  <c r="BC122" i="19" s="1"/>
  <c r="BC52" i="19"/>
  <c r="BC55" i="19"/>
  <c r="BC59" i="19"/>
  <c r="BC62" i="19"/>
  <c r="BC64" i="19"/>
  <c r="BC67" i="19"/>
  <c r="BC91" i="19"/>
  <c r="BC94" i="19"/>
  <c r="BC97" i="19"/>
  <c r="BC99" i="19"/>
  <c r="BC108" i="19"/>
  <c r="BC117" i="19"/>
  <c r="BC120" i="19"/>
  <c r="G9" i="18"/>
  <c r="BC124" i="19"/>
  <c r="BC126" i="19"/>
  <c r="BC129" i="19"/>
  <c r="BC133" i="19"/>
  <c r="G10" i="18" s="1"/>
  <c r="BC135" i="19"/>
  <c r="BC139" i="19"/>
  <c r="BC147" i="19"/>
  <c r="BC178" i="19" s="1"/>
  <c r="G11" i="18" s="1"/>
  <c r="BC149" i="19"/>
  <c r="BC157" i="19"/>
  <c r="BC161" i="19"/>
  <c r="BC170" i="19"/>
  <c r="BC173" i="19"/>
  <c r="BC180" i="19"/>
  <c r="BC182" i="19"/>
  <c r="G12" i="18" s="1"/>
  <c r="BC184" i="19"/>
  <c r="BC186" i="19"/>
  <c r="BC188" i="19"/>
  <c r="BC203" i="19" s="1"/>
  <c r="G13" i="18" s="1"/>
  <c r="BC190" i="19"/>
  <c r="BC193" i="19"/>
  <c r="BC195" i="19"/>
  <c r="BC197" i="19"/>
  <c r="BC199" i="19"/>
  <c r="BC201" i="19"/>
  <c r="BC205" i="19"/>
  <c r="BC207" i="19"/>
  <c r="BC210" i="19"/>
  <c r="BC212" i="19"/>
  <c r="BC214" i="19"/>
  <c r="BC216" i="19"/>
  <c r="BC222" i="19"/>
  <c r="BC224" i="19"/>
  <c r="G14" i="18" s="1"/>
  <c r="BC226" i="19"/>
  <c r="BC230" i="19"/>
  <c r="BC232" i="19"/>
  <c r="BC235" i="19"/>
  <c r="BC239" i="19"/>
  <c r="BC242" i="19"/>
  <c r="BC247" i="19"/>
  <c r="BC250" i="19"/>
  <c r="BC253" i="19"/>
  <c r="BC255" i="19"/>
  <c r="BC257" i="19"/>
  <c r="BC259" i="19"/>
  <c r="BC262" i="19"/>
  <c r="BC264" i="19"/>
  <c r="BC266" i="19"/>
  <c r="BC268" i="19"/>
  <c r="BC270" i="19"/>
  <c r="BC273" i="19"/>
  <c r="BC277" i="19"/>
  <c r="BC280" i="19"/>
  <c r="BC283" i="19"/>
  <c r="BC286" i="19"/>
  <c r="BC288" i="19"/>
  <c r="BC290" i="19"/>
  <c r="BC294" i="19"/>
  <c r="BC296" i="19"/>
  <c r="BC298" i="19"/>
  <c r="BC300" i="19"/>
  <c r="BC302" i="19"/>
  <c r="BC304" i="19"/>
  <c r="BC316" i="19"/>
  <c r="BC321" i="19"/>
  <c r="BC322" i="19"/>
  <c r="BC323" i="19"/>
  <c r="BC324" i="19"/>
  <c r="BC325" i="19"/>
  <c r="BC326" i="19"/>
  <c r="BC327" i="19"/>
  <c r="BC328" i="19"/>
  <c r="G15" i="18" s="1"/>
  <c r="BC330" i="19"/>
  <c r="BC331" i="19"/>
  <c r="G16" i="18"/>
  <c r="BC333" i="19"/>
  <c r="BC335" i="19"/>
  <c r="BC337" i="19"/>
  <c r="BC342" i="19"/>
  <c r="BC347" i="19"/>
  <c r="BC349" i="19"/>
  <c r="BC358" i="19"/>
  <c r="BC359" i="19"/>
  <c r="G17" i="18" s="1"/>
  <c r="BC361" i="19"/>
  <c r="BC363" i="19"/>
  <c r="BC365" i="19"/>
  <c r="BC367" i="19"/>
  <c r="BC368" i="19"/>
  <c r="BC369" i="19"/>
  <c r="BC370" i="19"/>
  <c r="BC371" i="19"/>
  <c r="BC372" i="19"/>
  <c r="BC373" i="19"/>
  <c r="BC374" i="19"/>
  <c r="BC377" i="19"/>
  <c r="BC379" i="19"/>
  <c r="BC383" i="19"/>
  <c r="BC426" i="19" s="1"/>
  <c r="G19" i="18" s="1"/>
  <c r="BC385" i="19"/>
  <c r="BC391" i="19"/>
  <c r="BC397" i="19"/>
  <c r="BC400" i="19"/>
  <c r="BC402" i="19"/>
  <c r="BC404" i="19"/>
  <c r="BC406" i="19"/>
  <c r="BC408" i="19"/>
  <c r="BC413" i="19"/>
  <c r="BC416" i="19"/>
  <c r="BC418" i="19"/>
  <c r="BC419" i="19"/>
  <c r="BC420" i="19"/>
  <c r="BC421" i="19"/>
  <c r="BC422" i="19"/>
  <c r="BC423" i="19"/>
  <c r="BC424" i="19"/>
  <c r="BC425" i="19"/>
  <c r="BC428" i="19"/>
  <c r="BC430" i="19"/>
  <c r="BC432" i="19"/>
  <c r="BC434" i="19"/>
  <c r="BC436" i="19"/>
  <c r="BC438" i="19"/>
  <c r="BC440" i="19"/>
  <c r="BC442" i="19"/>
  <c r="BC444" i="19"/>
  <c r="BC446" i="19"/>
  <c r="BC448" i="19"/>
  <c r="BC450" i="19"/>
  <c r="BC452" i="19"/>
  <c r="BC454" i="19"/>
  <c r="BC456" i="19"/>
  <c r="BC458" i="19"/>
  <c r="BC461" i="19"/>
  <c r="BC464" i="19"/>
  <c r="BC478" i="19" s="1"/>
  <c r="G21" i="18" s="1"/>
  <c r="BC467" i="19"/>
  <c r="BC469" i="19"/>
  <c r="BC471" i="19"/>
  <c r="BC473" i="19"/>
  <c r="BC475" i="19"/>
  <c r="BC477" i="19"/>
  <c r="BC480" i="19"/>
  <c r="BC482" i="19"/>
  <c r="BC487" i="19"/>
  <c r="BC490" i="19"/>
  <c r="BC493" i="19"/>
  <c r="BC498" i="19"/>
  <c r="BC503" i="19"/>
  <c r="BC504" i="19"/>
  <c r="G22" i="18" s="1"/>
  <c r="BC506" i="19"/>
  <c r="BC515" i="19" s="1"/>
  <c r="G23" i="18" s="1"/>
  <c r="BC508" i="19"/>
  <c r="BC510" i="19"/>
  <c r="BC512" i="19"/>
  <c r="BC514" i="19"/>
  <c r="BC517" i="19"/>
  <c r="BC520" i="19"/>
  <c r="BC529" i="19"/>
  <c r="BC532" i="19"/>
  <c r="BC535" i="19"/>
  <c r="BC542" i="19"/>
  <c r="BC544" i="19"/>
  <c r="BC547" i="19"/>
  <c r="BC554" i="19"/>
  <c r="BC557" i="19"/>
  <c r="BC558" i="19"/>
  <c r="BC559" i="19"/>
  <c r="BC560" i="19"/>
  <c r="BC561" i="19"/>
  <c r="BC562" i="19"/>
  <c r="BC563" i="19"/>
  <c r="BC564" i="19"/>
  <c r="BC565" i="19"/>
  <c r="G24" i="18" s="1"/>
  <c r="BC567" i="19"/>
  <c r="BC569" i="19"/>
  <c r="BC584" i="19"/>
  <c r="BC587" i="19"/>
  <c r="BC590" i="19"/>
  <c r="BC593" i="19"/>
  <c r="BC603" i="19" s="1"/>
  <c r="G26" i="18" s="1"/>
  <c r="BC605" i="19"/>
  <c r="BC609" i="19"/>
  <c r="BC612" i="19"/>
  <c r="BC625" i="19" s="1"/>
  <c r="G27" i="18" s="1"/>
  <c r="BC623" i="19"/>
  <c r="BC627" i="19"/>
  <c r="BC649" i="19" s="1"/>
  <c r="G28" i="18" s="1"/>
  <c r="BC629" i="19"/>
  <c r="BC631" i="19"/>
  <c r="BC633" i="19"/>
  <c r="BC635" i="19"/>
  <c r="BC637" i="19"/>
  <c r="BC639" i="19"/>
  <c r="BC641" i="19"/>
  <c r="BC643" i="19"/>
  <c r="BC645" i="19"/>
  <c r="BC647" i="19"/>
  <c r="BE8" i="19"/>
  <c r="BE11" i="19"/>
  <c r="BE13" i="19"/>
  <c r="BE16" i="19"/>
  <c r="BE39" i="19" s="1"/>
  <c r="I7" i="18" s="1"/>
  <c r="BE19" i="19"/>
  <c r="BE22" i="19"/>
  <c r="BE25" i="19"/>
  <c r="BE27" i="19"/>
  <c r="BE29" i="19"/>
  <c r="BE31" i="19"/>
  <c r="BE34" i="19"/>
  <c r="BE37" i="19"/>
  <c r="BE41" i="19"/>
  <c r="BE47" i="19" s="1"/>
  <c r="I8" i="18" s="1"/>
  <c r="BE43" i="19"/>
  <c r="BE49" i="19"/>
  <c r="BE122" i="19" s="1"/>
  <c r="I9" i="18" s="1"/>
  <c r="BE52" i="19"/>
  <c r="BE55" i="19"/>
  <c r="BE59" i="19"/>
  <c r="BE62" i="19"/>
  <c r="BE64" i="19"/>
  <c r="BE67" i="19"/>
  <c r="BE91" i="19"/>
  <c r="BE94" i="19"/>
  <c r="BE97" i="19"/>
  <c r="BE99" i="19"/>
  <c r="BE108" i="19"/>
  <c r="BE117" i="19"/>
  <c r="BE120" i="19"/>
  <c r="BE124" i="19"/>
  <c r="BE126" i="19"/>
  <c r="BE129" i="19"/>
  <c r="BE135" i="19"/>
  <c r="BE139" i="19"/>
  <c r="BE147" i="19"/>
  <c r="BE149" i="19"/>
  <c r="BE157" i="19"/>
  <c r="BE161" i="19"/>
  <c r="BE170" i="19"/>
  <c r="BE173" i="19"/>
  <c r="BE178" i="19"/>
  <c r="I11" i="18" s="1"/>
  <c r="BE180" i="19"/>
  <c r="BE182" i="19"/>
  <c r="I12" i="18"/>
  <c r="BE184" i="19"/>
  <c r="BE186" i="19"/>
  <c r="BE188" i="19"/>
  <c r="BE190" i="19"/>
  <c r="BE193" i="19"/>
  <c r="BE195" i="19"/>
  <c r="BE197" i="19"/>
  <c r="BE199" i="19"/>
  <c r="BE201" i="19"/>
  <c r="BE205" i="19"/>
  <c r="BE207" i="19"/>
  <c r="BE224" i="19" s="1"/>
  <c r="I14" i="18" s="1"/>
  <c r="BE210" i="19"/>
  <c r="BE212" i="19"/>
  <c r="BE214" i="19"/>
  <c r="G216" i="19"/>
  <c r="BE216" i="19" s="1"/>
  <c r="G222" i="19"/>
  <c r="BE222" i="19"/>
  <c r="BE226" i="19"/>
  <c r="BE230" i="19"/>
  <c r="BE232" i="19"/>
  <c r="BE235" i="19"/>
  <c r="BE239" i="19"/>
  <c r="BE242" i="19"/>
  <c r="BE247" i="19"/>
  <c r="BE250" i="19"/>
  <c r="BE253" i="19"/>
  <c r="BE255" i="19"/>
  <c r="BE257" i="19"/>
  <c r="BE259" i="19"/>
  <c r="BE262" i="19"/>
  <c r="BE264" i="19"/>
  <c r="BE266" i="19"/>
  <c r="BE268" i="19"/>
  <c r="BE270" i="19"/>
  <c r="BE273" i="19"/>
  <c r="BE277" i="19"/>
  <c r="BE280" i="19"/>
  <c r="BE283" i="19"/>
  <c r="BE286" i="19"/>
  <c r="BE288" i="19"/>
  <c r="BE290" i="19"/>
  <c r="BE294" i="19"/>
  <c r="BE296" i="19"/>
  <c r="BE298" i="19"/>
  <c r="BE300" i="19"/>
  <c r="BE302" i="19"/>
  <c r="BE304" i="19"/>
  <c r="BE316" i="19"/>
  <c r="BE321" i="19"/>
  <c r="BE322" i="19"/>
  <c r="BE323" i="19"/>
  <c r="BE324" i="19"/>
  <c r="BE325" i="19"/>
  <c r="BE326" i="19"/>
  <c r="BE327" i="19"/>
  <c r="BE328" i="19"/>
  <c r="I15" i="18" s="1"/>
  <c r="BE330" i="19"/>
  <c r="BE331" i="19" s="1"/>
  <c r="I16" i="18" s="1"/>
  <c r="BE333" i="19"/>
  <c r="BE335" i="19"/>
  <c r="BE337" i="19"/>
  <c r="BE342" i="19"/>
  <c r="BE347" i="19"/>
  <c r="BE349" i="19"/>
  <c r="BE358" i="19"/>
  <c r="BE359" i="19"/>
  <c r="I17" i="18" s="1"/>
  <c r="BE361" i="19"/>
  <c r="BE363" i="19"/>
  <c r="BE365" i="19"/>
  <c r="BE367" i="19"/>
  <c r="BE368" i="19"/>
  <c r="BE369" i="19"/>
  <c r="BE370" i="19"/>
  <c r="BE371" i="19"/>
  <c r="BE372" i="19"/>
  <c r="BE373" i="19"/>
  <c r="BE374" i="19"/>
  <c r="BE377" i="19"/>
  <c r="BE379" i="19"/>
  <c r="BE383" i="19"/>
  <c r="BE385" i="19"/>
  <c r="BE391" i="19"/>
  <c r="BE397" i="19"/>
  <c r="BE400" i="19"/>
  <c r="BE402" i="19"/>
  <c r="BE404" i="19"/>
  <c r="BE406" i="19"/>
  <c r="BE408" i="19"/>
  <c r="BE413" i="19"/>
  <c r="BE416" i="19"/>
  <c r="BE418" i="19"/>
  <c r="BE419" i="19"/>
  <c r="BE420" i="19"/>
  <c r="BE421" i="19"/>
  <c r="BE422" i="19"/>
  <c r="BE423" i="19"/>
  <c r="BE424" i="19"/>
  <c r="BE425" i="19"/>
  <c r="BE426" i="19"/>
  <c r="I19" i="18" s="1"/>
  <c r="BE428" i="19"/>
  <c r="BE430" i="19"/>
  <c r="BE432" i="19"/>
  <c r="BE459" i="19" s="1"/>
  <c r="I20" i="18" s="1"/>
  <c r="BE434" i="19"/>
  <c r="BE436" i="19"/>
  <c r="BE438" i="19"/>
  <c r="BE440" i="19"/>
  <c r="BE442" i="19"/>
  <c r="BE444" i="19"/>
  <c r="BE446" i="19"/>
  <c r="BE448" i="19"/>
  <c r="BE450" i="19"/>
  <c r="BE452" i="19"/>
  <c r="BE454" i="19"/>
  <c r="BE456" i="19"/>
  <c r="BE458" i="19"/>
  <c r="BE461" i="19"/>
  <c r="BE464" i="19"/>
  <c r="BE467" i="19"/>
  <c r="BE469" i="19"/>
  <c r="BE471" i="19"/>
  <c r="BE473" i="19"/>
  <c r="BE475" i="19"/>
  <c r="BE477" i="19"/>
  <c r="BE478" i="19"/>
  <c r="I21" i="18" s="1"/>
  <c r="BE480" i="19"/>
  <c r="BE504" i="19" s="1"/>
  <c r="I22" i="18" s="1"/>
  <c r="BE482" i="19"/>
  <c r="BE487" i="19"/>
  <c r="BE490" i="19"/>
  <c r="BE493" i="19"/>
  <c r="BE498" i="19"/>
  <c r="BE503" i="19"/>
  <c r="BE506" i="19"/>
  <c r="BE508" i="19"/>
  <c r="BE510" i="19"/>
  <c r="BE512" i="19"/>
  <c r="BE514" i="19"/>
  <c r="BE515" i="19"/>
  <c r="I23" i="18" s="1"/>
  <c r="BE517" i="19"/>
  <c r="BE565" i="19" s="1"/>
  <c r="I24" i="18" s="1"/>
  <c r="BE520" i="19"/>
  <c r="BE529" i="19"/>
  <c r="BE532" i="19"/>
  <c r="BE535" i="19"/>
  <c r="BE542" i="19"/>
  <c r="BE544" i="19"/>
  <c r="BE547" i="19"/>
  <c r="BE554" i="19"/>
  <c r="BE557" i="19"/>
  <c r="BE558" i="19"/>
  <c r="BE559" i="19"/>
  <c r="BE560" i="19"/>
  <c r="BE561" i="19"/>
  <c r="BE562" i="19"/>
  <c r="BE563" i="19"/>
  <c r="BE564" i="19"/>
  <c r="BE567" i="19"/>
  <c r="BE569" i="19"/>
  <c r="BE584" i="19"/>
  <c r="BE587" i="19"/>
  <c r="BE591" i="19" s="1"/>
  <c r="I25" i="18" s="1"/>
  <c r="BE590" i="19"/>
  <c r="BE593" i="19"/>
  <c r="BE603" i="19" s="1"/>
  <c r="I26" i="18" s="1"/>
  <c r="BE605" i="19"/>
  <c r="BE609" i="19"/>
  <c r="BE625" i="19" s="1"/>
  <c r="I27" i="18" s="1"/>
  <c r="BE612" i="19"/>
  <c r="BE623" i="19"/>
  <c r="BE627" i="19"/>
  <c r="BE629" i="19"/>
  <c r="BE631" i="19"/>
  <c r="BE633" i="19"/>
  <c r="BE635" i="19"/>
  <c r="BE637" i="19"/>
  <c r="BE639" i="19"/>
  <c r="BE641" i="19"/>
  <c r="BE643" i="19"/>
  <c r="BE645" i="19"/>
  <c r="BE647" i="19"/>
  <c r="BE649" i="19"/>
  <c r="I28" i="18" s="1"/>
  <c r="G23" i="17"/>
  <c r="M11" i="8"/>
  <c r="M12" i="8"/>
  <c r="M13" i="8"/>
  <c r="M14" i="8"/>
  <c r="M10" i="8"/>
  <c r="M17" i="8"/>
  <c r="M18" i="8"/>
  <c r="M19" i="8"/>
  <c r="M20" i="8"/>
  <c r="M16" i="8" s="1"/>
  <c r="M21" i="8"/>
  <c r="M22" i="8"/>
  <c r="M25" i="8"/>
  <c r="M26" i="8"/>
  <c r="M27" i="8"/>
  <c r="M28" i="8"/>
  <c r="M24" i="8" s="1"/>
  <c r="M29" i="8"/>
  <c r="M30" i="8"/>
  <c r="M31" i="8"/>
  <c r="M32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34" i="8" s="1"/>
  <c r="M54" i="8"/>
  <c r="M55" i="8"/>
  <c r="M56" i="8"/>
  <c r="M59" i="8"/>
  <c r="M60" i="8"/>
  <c r="M61" i="8"/>
  <c r="M62" i="8"/>
  <c r="M70" i="8" s="1"/>
  <c r="M63" i="8"/>
  <c r="M64" i="8"/>
  <c r="M65" i="8"/>
  <c r="M66" i="8"/>
  <c r="M67" i="8"/>
  <c r="M68" i="8"/>
  <c r="M69" i="8"/>
  <c r="M57" i="8"/>
  <c r="G8" i="9"/>
  <c r="G9" i="9" s="1"/>
  <c r="G11" i="9"/>
  <c r="G12" i="9"/>
  <c r="G13" i="9"/>
  <c r="G24" i="9" s="1"/>
  <c r="G14" i="9"/>
  <c r="G15" i="9"/>
  <c r="G16" i="9"/>
  <c r="G17" i="9"/>
  <c r="G18" i="9"/>
  <c r="G19" i="9"/>
  <c r="G20" i="9"/>
  <c r="G21" i="9"/>
  <c r="G22" i="9"/>
  <c r="G23" i="9"/>
  <c r="G26" i="9"/>
  <c r="G37" i="9" s="1"/>
  <c r="G27" i="9"/>
  <c r="G28" i="9"/>
  <c r="G29" i="9"/>
  <c r="G30" i="9"/>
  <c r="G31" i="9"/>
  <c r="G32" i="9"/>
  <c r="G33" i="9"/>
  <c r="G34" i="9"/>
  <c r="G35" i="9"/>
  <c r="G36" i="9"/>
  <c r="G39" i="9"/>
  <c r="G50" i="9" s="1"/>
  <c r="G40" i="9"/>
  <c r="G41" i="9"/>
  <c r="G42" i="9"/>
  <c r="G43" i="9"/>
  <c r="BA43" i="9" s="1"/>
  <c r="G44" i="9"/>
  <c r="G45" i="9"/>
  <c r="G46" i="9"/>
  <c r="BA46" i="9" s="1"/>
  <c r="G47" i="9"/>
  <c r="BA47" i="9" s="1"/>
  <c r="G48" i="9"/>
  <c r="G49" i="9"/>
  <c r="G52" i="9"/>
  <c r="BA52" i="9" s="1"/>
  <c r="G53" i="9"/>
  <c r="G54" i="9"/>
  <c r="G55" i="9"/>
  <c r="G56" i="9"/>
  <c r="G57" i="9"/>
  <c r="G58" i="9"/>
  <c r="G61" i="9"/>
  <c r="BA61" i="9" s="1"/>
  <c r="G62" i="9"/>
  <c r="G63" i="9"/>
  <c r="BA63" i="9" s="1"/>
  <c r="G64" i="9"/>
  <c r="BA64" i="9" s="1"/>
  <c r="G65" i="9"/>
  <c r="BA65" i="9" s="1"/>
  <c r="G66" i="9"/>
  <c r="G67" i="9"/>
  <c r="BA67" i="9" s="1"/>
  <c r="G70" i="9"/>
  <c r="G73" i="9" s="1"/>
  <c r="G71" i="9"/>
  <c r="G72" i="9"/>
  <c r="G75" i="9"/>
  <c r="G76" i="9"/>
  <c r="E31" i="10"/>
  <c r="E42" i="10"/>
  <c r="E44" i="10"/>
  <c r="E48" i="10"/>
  <c r="E58" i="10"/>
  <c r="E61" i="10"/>
  <c r="E67" i="10"/>
  <c r="E68" i="10"/>
  <c r="E71" i="10"/>
  <c r="E74" i="10"/>
  <c r="E95" i="10"/>
  <c r="E117" i="10" s="1"/>
  <c r="E97" i="10"/>
  <c r="E118" i="10"/>
  <c r="E99" i="10"/>
  <c r="E119" i="10" s="1"/>
  <c r="E101" i="10"/>
  <c r="E120" i="10" s="1"/>
  <c r="E103" i="10"/>
  <c r="E122" i="10" s="1"/>
  <c r="E106" i="10"/>
  <c r="E121" i="10"/>
  <c r="E108" i="10"/>
  <c r="E123" i="10" s="1"/>
  <c r="G21" i="11"/>
  <c r="G22" i="11"/>
  <c r="G23" i="11"/>
  <c r="G24" i="11"/>
  <c r="G25" i="11"/>
  <c r="G26" i="11"/>
  <c r="G28" i="11"/>
  <c r="G29" i="11"/>
  <c r="G30" i="11"/>
  <c r="G32" i="11"/>
  <c r="G34" i="11"/>
  <c r="G36" i="11"/>
  <c r="G38" i="11"/>
  <c r="G40" i="11"/>
  <c r="G42" i="11"/>
  <c r="G44" i="11"/>
  <c r="G46" i="11"/>
  <c r="G48" i="11"/>
  <c r="G50" i="11"/>
  <c r="G59" i="11"/>
  <c r="G60" i="11"/>
  <c r="G61" i="11"/>
  <c r="G62" i="11"/>
  <c r="G63" i="11"/>
  <c r="G64" i="11"/>
  <c r="G65" i="11"/>
  <c r="G67" i="11"/>
  <c r="G68" i="11"/>
  <c r="G69" i="11"/>
  <c r="G70" i="11"/>
  <c r="G71" i="11"/>
  <c r="G72" i="11"/>
  <c r="G51" i="11"/>
  <c r="G52" i="11"/>
  <c r="G56" i="11"/>
  <c r="G57" i="11"/>
  <c r="G75" i="11"/>
  <c r="G77" i="11"/>
  <c r="G79" i="11"/>
  <c r="G82" i="11"/>
  <c r="G85" i="11"/>
  <c r="G87" i="11"/>
  <c r="G93" i="11"/>
  <c r="G95" i="11"/>
  <c r="G96" i="11"/>
  <c r="G97" i="11"/>
  <c r="I21" i="11"/>
  <c r="I22" i="11"/>
  <c r="I23" i="11"/>
  <c r="I24" i="11"/>
  <c r="I25" i="11"/>
  <c r="I26" i="11"/>
  <c r="I28" i="11"/>
  <c r="I29" i="11"/>
  <c r="I30" i="11"/>
  <c r="I32" i="11"/>
  <c r="I34" i="11"/>
  <c r="I36" i="11"/>
  <c r="I38" i="11"/>
  <c r="I40" i="11"/>
  <c r="I42" i="11"/>
  <c r="I44" i="11"/>
  <c r="I46" i="11"/>
  <c r="I48" i="11"/>
  <c r="I50" i="11"/>
  <c r="I51" i="11"/>
  <c r="I52" i="11"/>
  <c r="I56" i="11"/>
  <c r="I57" i="11"/>
  <c r="I59" i="11"/>
  <c r="I60" i="11"/>
  <c r="I61" i="11"/>
  <c r="I62" i="11"/>
  <c r="I63" i="11"/>
  <c r="I64" i="11"/>
  <c r="I65" i="11"/>
  <c r="I67" i="11"/>
  <c r="I68" i="11"/>
  <c r="I69" i="11"/>
  <c r="I70" i="11"/>
  <c r="I71" i="11"/>
  <c r="I72" i="11"/>
  <c r="I75" i="11"/>
  <c r="I77" i="11"/>
  <c r="I79" i="11"/>
  <c r="I82" i="11"/>
  <c r="I85" i="11"/>
  <c r="I87" i="11"/>
  <c r="I93" i="11"/>
  <c r="I95" i="11"/>
  <c r="I96" i="11"/>
  <c r="I97" i="11"/>
  <c r="I102" i="11"/>
  <c r="G107" i="11"/>
  <c r="G114" i="11" s="1"/>
  <c r="G108" i="11"/>
  <c r="G109" i="11"/>
  <c r="G110" i="11"/>
  <c r="G111" i="11"/>
  <c r="G112" i="11"/>
  <c r="I107" i="11"/>
  <c r="I108" i="11"/>
  <c r="I109" i="11"/>
  <c r="I110" i="11"/>
  <c r="I111" i="11"/>
  <c r="I112" i="11"/>
  <c r="I128" i="11"/>
  <c r="I129" i="11"/>
  <c r="I130" i="11"/>
  <c r="I185" i="11"/>
  <c r="I186" i="11"/>
  <c r="I187" i="11"/>
  <c r="I191" i="11"/>
  <c r="G24" i="12"/>
  <c r="G26" i="12"/>
  <c r="G28" i="12"/>
  <c r="G29" i="12"/>
  <c r="G30" i="12"/>
  <c r="G32" i="12"/>
  <c r="G33" i="12"/>
  <c r="G34" i="12"/>
  <c r="G35" i="12"/>
  <c r="G37" i="12"/>
  <c r="G38" i="12"/>
  <c r="G39" i="12"/>
  <c r="G40" i="12"/>
  <c r="G41" i="12"/>
  <c r="G42" i="12"/>
  <c r="G43" i="12"/>
  <c r="G47" i="12"/>
  <c r="G54" i="12"/>
  <c r="I24" i="12"/>
  <c r="I26" i="12"/>
  <c r="I28" i="12"/>
  <c r="I29" i="12"/>
  <c r="I30" i="12"/>
  <c r="I32" i="12"/>
  <c r="I33" i="12"/>
  <c r="I34" i="12"/>
  <c r="I35" i="12"/>
  <c r="I37" i="12"/>
  <c r="I38" i="12"/>
  <c r="I39" i="12"/>
  <c r="I40" i="12"/>
  <c r="I41" i="12"/>
  <c r="I42" i="12"/>
  <c r="I43" i="12"/>
  <c r="I47" i="12"/>
  <c r="G63" i="12"/>
  <c r="G66" i="12"/>
  <c r="G69" i="12"/>
  <c r="G71" i="12"/>
  <c r="G72" i="12"/>
  <c r="G73" i="12"/>
  <c r="G75" i="12"/>
  <c r="G76" i="12"/>
  <c r="G78" i="12"/>
  <c r="G80" i="12"/>
  <c r="G82" i="12"/>
  <c r="I63" i="12"/>
  <c r="I66" i="12"/>
  <c r="I69" i="12"/>
  <c r="I71" i="12"/>
  <c r="I72" i="12"/>
  <c r="I73" i="12"/>
  <c r="I75" i="12"/>
  <c r="I76" i="12"/>
  <c r="I78" i="12"/>
  <c r="I80" i="12"/>
  <c r="I82" i="12"/>
  <c r="G94" i="12"/>
  <c r="G96" i="12"/>
  <c r="G98" i="12"/>
  <c r="G99" i="12"/>
  <c r="G100" i="12"/>
  <c r="G102" i="12"/>
  <c r="G104" i="12"/>
  <c r="G105" i="12"/>
  <c r="G106" i="12"/>
  <c r="G107" i="12"/>
  <c r="G108" i="12"/>
  <c r="I94" i="12"/>
  <c r="I96" i="12"/>
  <c r="I109" i="12" s="1"/>
  <c r="I112" i="12" s="1"/>
  <c r="I98" i="12"/>
  <c r="I99" i="12"/>
  <c r="I100" i="12"/>
  <c r="I102" i="12"/>
  <c r="I104" i="12"/>
  <c r="I105" i="12"/>
  <c r="I106" i="12"/>
  <c r="I107" i="12"/>
  <c r="I108" i="12"/>
  <c r="G117" i="12"/>
  <c r="G118" i="12"/>
  <c r="G119" i="12"/>
  <c r="G120" i="12"/>
  <c r="G122" i="12"/>
  <c r="G124" i="12"/>
  <c r="G129" i="12"/>
  <c r="G130" i="12"/>
  <c r="G131" i="12"/>
  <c r="I117" i="12"/>
  <c r="I118" i="12"/>
  <c r="I119" i="12"/>
  <c r="I120" i="12"/>
  <c r="I122" i="12"/>
  <c r="I124" i="12"/>
  <c r="I129" i="12"/>
  <c r="I130" i="12"/>
  <c r="I131" i="12"/>
  <c r="G157" i="12"/>
  <c r="G158" i="12"/>
  <c r="G159" i="12"/>
  <c r="G165" i="12"/>
  <c r="G166" i="12"/>
  <c r="G170" i="12" s="1"/>
  <c r="I157" i="12"/>
  <c r="I158" i="12"/>
  <c r="I169" i="12" s="1"/>
  <c r="I159" i="12"/>
  <c r="I165" i="12"/>
  <c r="I166" i="12"/>
  <c r="I180" i="12"/>
  <c r="I181" i="12"/>
  <c r="I183" i="12"/>
  <c r="I191" i="12"/>
  <c r="G16" i="12" s="1"/>
  <c r="I192" i="12"/>
  <c r="I193" i="12"/>
  <c r="I194" i="12"/>
  <c r="I195" i="12"/>
  <c r="G10" i="13"/>
  <c r="G11" i="13"/>
  <c r="G14" i="13" s="1"/>
  <c r="G12" i="13"/>
  <c r="G13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6" i="13"/>
  <c r="G64" i="13" s="1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178" i="19"/>
  <c r="F3" i="19"/>
  <c r="E4" i="19"/>
  <c r="I8" i="19"/>
  <c r="K8" i="19"/>
  <c r="I11" i="19"/>
  <c r="K11" i="19"/>
  <c r="I13" i="19"/>
  <c r="K13" i="19"/>
  <c r="I16" i="19"/>
  <c r="K16" i="19"/>
  <c r="I19" i="19"/>
  <c r="K19" i="19"/>
  <c r="I22" i="19"/>
  <c r="K22" i="19"/>
  <c r="I25" i="19"/>
  <c r="K25" i="19"/>
  <c r="I27" i="19"/>
  <c r="K27" i="19"/>
  <c r="I29" i="19"/>
  <c r="K29" i="19"/>
  <c r="I31" i="19"/>
  <c r="K31" i="19"/>
  <c r="I34" i="19"/>
  <c r="K34" i="19"/>
  <c r="I37" i="19"/>
  <c r="K37" i="19"/>
  <c r="G39" i="19"/>
  <c r="I41" i="19"/>
  <c r="I47" i="19" s="1"/>
  <c r="K41" i="19"/>
  <c r="K47" i="19" s="1"/>
  <c r="I43" i="19"/>
  <c r="K43" i="19"/>
  <c r="G47" i="19"/>
  <c r="I49" i="19"/>
  <c r="K49" i="19"/>
  <c r="I52" i="19"/>
  <c r="I122" i="19" s="1"/>
  <c r="K52" i="19"/>
  <c r="I55" i="19"/>
  <c r="K55" i="19"/>
  <c r="I59" i="19"/>
  <c r="K59" i="19"/>
  <c r="I62" i="19"/>
  <c r="K62" i="19"/>
  <c r="I64" i="19"/>
  <c r="K64" i="19"/>
  <c r="I67" i="19"/>
  <c r="K67" i="19"/>
  <c r="I91" i="19"/>
  <c r="K91" i="19"/>
  <c r="I94" i="19"/>
  <c r="K94" i="19"/>
  <c r="I97" i="19"/>
  <c r="K97" i="19"/>
  <c r="I99" i="19"/>
  <c r="K99" i="19"/>
  <c r="I108" i="19"/>
  <c r="K108" i="19"/>
  <c r="I117" i="19"/>
  <c r="K117" i="19"/>
  <c r="I120" i="19"/>
  <c r="K120" i="19"/>
  <c r="G122" i="19"/>
  <c r="K122" i="19"/>
  <c r="I124" i="19"/>
  <c r="K124" i="19"/>
  <c r="BA124" i="19"/>
  <c r="I126" i="19"/>
  <c r="I133" i="19" s="1"/>
  <c r="K126" i="19"/>
  <c r="BA126" i="19"/>
  <c r="I129" i="19"/>
  <c r="K129" i="19"/>
  <c r="BA129" i="19"/>
  <c r="K133" i="19"/>
  <c r="BA133" i="19"/>
  <c r="I135" i="19"/>
  <c r="K135" i="19"/>
  <c r="I139" i="19"/>
  <c r="I178" i="19" s="1"/>
  <c r="K139" i="19"/>
  <c r="I147" i="19"/>
  <c r="K147" i="19"/>
  <c r="I149" i="19"/>
  <c r="K149" i="19"/>
  <c r="I157" i="19"/>
  <c r="K157" i="19"/>
  <c r="I161" i="19"/>
  <c r="K161" i="19"/>
  <c r="I170" i="19"/>
  <c r="K170" i="19"/>
  <c r="I173" i="19"/>
  <c r="K173" i="19"/>
  <c r="I180" i="19"/>
  <c r="I182" i="19" s="1"/>
  <c r="K180" i="19"/>
  <c r="G182" i="19"/>
  <c r="K182" i="19"/>
  <c r="I184" i="19"/>
  <c r="I203" i="19" s="1"/>
  <c r="K184" i="19"/>
  <c r="I186" i="19"/>
  <c r="K186" i="19"/>
  <c r="I188" i="19"/>
  <c r="K188" i="19"/>
  <c r="I190" i="19"/>
  <c r="K190" i="19"/>
  <c r="I193" i="19"/>
  <c r="K193" i="19"/>
  <c r="I195" i="19"/>
  <c r="K195" i="19"/>
  <c r="I197" i="19"/>
  <c r="K197" i="19"/>
  <c r="I199" i="19"/>
  <c r="K199" i="19"/>
  <c r="I201" i="19"/>
  <c r="K201" i="19"/>
  <c r="G203" i="19"/>
  <c r="K203" i="19"/>
  <c r="I205" i="19"/>
  <c r="K205" i="19"/>
  <c r="K224" i="19" s="1"/>
  <c r="I207" i="19"/>
  <c r="K207" i="19"/>
  <c r="I210" i="19"/>
  <c r="K210" i="19"/>
  <c r="I212" i="19"/>
  <c r="K212" i="19"/>
  <c r="I214" i="19"/>
  <c r="K214" i="19"/>
  <c r="I216" i="19"/>
  <c r="K216" i="19"/>
  <c r="I222" i="19"/>
  <c r="K222" i="19"/>
  <c r="G224" i="19"/>
  <c r="I224" i="19"/>
  <c r="I226" i="19"/>
  <c r="K226" i="19"/>
  <c r="K328" i="19" s="1"/>
  <c r="I230" i="19"/>
  <c r="K230" i="19"/>
  <c r="I232" i="19"/>
  <c r="K232" i="19"/>
  <c r="I235" i="19"/>
  <c r="K235" i="19"/>
  <c r="I239" i="19"/>
  <c r="K239" i="19"/>
  <c r="I242" i="19"/>
  <c r="K242" i="19"/>
  <c r="I247" i="19"/>
  <c r="K247" i="19"/>
  <c r="I250" i="19"/>
  <c r="K250" i="19"/>
  <c r="I253" i="19"/>
  <c r="K253" i="19"/>
  <c r="I255" i="19"/>
  <c r="K255" i="19"/>
  <c r="I257" i="19"/>
  <c r="K257" i="19"/>
  <c r="I259" i="19"/>
  <c r="K259" i="19"/>
  <c r="I262" i="19"/>
  <c r="K262" i="19"/>
  <c r="I264" i="19"/>
  <c r="K264" i="19"/>
  <c r="I266" i="19"/>
  <c r="K266" i="19"/>
  <c r="I268" i="19"/>
  <c r="K268" i="19"/>
  <c r="I270" i="19"/>
  <c r="K270" i="19"/>
  <c r="I273" i="19"/>
  <c r="K273" i="19"/>
  <c r="I277" i="19"/>
  <c r="K277" i="19"/>
  <c r="I280" i="19"/>
  <c r="K280" i="19"/>
  <c r="I283" i="19"/>
  <c r="K283" i="19"/>
  <c r="I286" i="19"/>
  <c r="K286" i="19"/>
  <c r="I288" i="19"/>
  <c r="K288" i="19"/>
  <c r="I290" i="19"/>
  <c r="K290" i="19"/>
  <c r="I294" i="19"/>
  <c r="K294" i="19"/>
  <c r="I296" i="19"/>
  <c r="K296" i="19"/>
  <c r="I298" i="19"/>
  <c r="K298" i="19"/>
  <c r="I300" i="19"/>
  <c r="K300" i="19"/>
  <c r="I302" i="19"/>
  <c r="K302" i="19"/>
  <c r="I304" i="19"/>
  <c r="K304" i="19"/>
  <c r="I316" i="19"/>
  <c r="K316" i="19"/>
  <c r="I321" i="19"/>
  <c r="K321" i="19"/>
  <c r="I322" i="19"/>
  <c r="K322" i="19"/>
  <c r="I323" i="19"/>
  <c r="K323" i="19"/>
  <c r="I324" i="19"/>
  <c r="K324" i="19"/>
  <c r="I325" i="19"/>
  <c r="K325" i="19"/>
  <c r="I326" i="19"/>
  <c r="K326" i="19"/>
  <c r="I327" i="19"/>
  <c r="K327" i="19"/>
  <c r="G328" i="19"/>
  <c r="I328" i="19"/>
  <c r="I330" i="19"/>
  <c r="K330" i="19"/>
  <c r="K331" i="19" s="1"/>
  <c r="G331" i="19"/>
  <c r="I331" i="19"/>
  <c r="I333" i="19"/>
  <c r="K333" i="19"/>
  <c r="I335" i="19"/>
  <c r="K335" i="19"/>
  <c r="I337" i="19"/>
  <c r="K337" i="19"/>
  <c r="I342" i="19"/>
  <c r="K342" i="19"/>
  <c r="I347" i="19"/>
  <c r="K347" i="19"/>
  <c r="I349" i="19"/>
  <c r="K349" i="19"/>
  <c r="I358" i="19"/>
  <c r="K358" i="19"/>
  <c r="G359" i="19"/>
  <c r="I361" i="19"/>
  <c r="K361" i="19"/>
  <c r="I363" i="19"/>
  <c r="K363" i="19"/>
  <c r="I365" i="19"/>
  <c r="K365" i="19"/>
  <c r="I367" i="19"/>
  <c r="K367" i="19"/>
  <c r="I368" i="19"/>
  <c r="K368" i="19"/>
  <c r="I369" i="19"/>
  <c r="K369" i="19"/>
  <c r="I370" i="19"/>
  <c r="K370" i="19"/>
  <c r="I371" i="19"/>
  <c r="K371" i="19"/>
  <c r="I372" i="19"/>
  <c r="K372" i="19"/>
  <c r="I373" i="19"/>
  <c r="K373" i="19"/>
  <c r="I374" i="19"/>
  <c r="K374" i="19"/>
  <c r="G375" i="19"/>
  <c r="K375" i="19"/>
  <c r="I377" i="19"/>
  <c r="K377" i="19"/>
  <c r="I379" i="19"/>
  <c r="K379" i="19"/>
  <c r="K426" i="19" s="1"/>
  <c r="I383" i="19"/>
  <c r="K383" i="19"/>
  <c r="I385" i="19"/>
  <c r="K385" i="19"/>
  <c r="I391" i="19"/>
  <c r="K391" i="19"/>
  <c r="I397" i="19"/>
  <c r="K397" i="19"/>
  <c r="I400" i="19"/>
  <c r="K400" i="19"/>
  <c r="I402" i="19"/>
  <c r="K402" i="19"/>
  <c r="I404" i="19"/>
  <c r="K404" i="19"/>
  <c r="I406" i="19"/>
  <c r="K406" i="19"/>
  <c r="I408" i="19"/>
  <c r="K408" i="19"/>
  <c r="I413" i="19"/>
  <c r="K413" i="19"/>
  <c r="I416" i="19"/>
  <c r="K416" i="19"/>
  <c r="I418" i="19"/>
  <c r="K418" i="19"/>
  <c r="I419" i="19"/>
  <c r="K419" i="19"/>
  <c r="I420" i="19"/>
  <c r="K420" i="19"/>
  <c r="I421" i="19"/>
  <c r="K421" i="19"/>
  <c r="I422" i="19"/>
  <c r="K422" i="19"/>
  <c r="I423" i="19"/>
  <c r="K423" i="19"/>
  <c r="I424" i="19"/>
  <c r="K424" i="19"/>
  <c r="I425" i="19"/>
  <c r="K425" i="19"/>
  <c r="G426" i="19"/>
  <c r="I426" i="19"/>
  <c r="I428" i="19"/>
  <c r="K428" i="19"/>
  <c r="I430" i="19"/>
  <c r="K430" i="19"/>
  <c r="K459" i="19" s="1"/>
  <c r="I432" i="19"/>
  <c r="K432" i="19"/>
  <c r="I434" i="19"/>
  <c r="K434" i="19"/>
  <c r="I436" i="19"/>
  <c r="K436" i="19"/>
  <c r="I438" i="19"/>
  <c r="K438" i="19"/>
  <c r="I440" i="19"/>
  <c r="K440" i="19"/>
  <c r="I442" i="19"/>
  <c r="K442" i="19"/>
  <c r="I444" i="19"/>
  <c r="K444" i="19"/>
  <c r="I446" i="19"/>
  <c r="K446" i="19"/>
  <c r="I448" i="19"/>
  <c r="K448" i="19"/>
  <c r="I450" i="19"/>
  <c r="K450" i="19"/>
  <c r="I452" i="19"/>
  <c r="K452" i="19"/>
  <c r="I454" i="19"/>
  <c r="K454" i="19"/>
  <c r="I456" i="19"/>
  <c r="K456" i="19"/>
  <c r="I458" i="19"/>
  <c r="K458" i="19"/>
  <c r="G459" i="19"/>
  <c r="I461" i="19"/>
  <c r="I478" i="19" s="1"/>
  <c r="K461" i="19"/>
  <c r="I464" i="19"/>
  <c r="K464" i="19"/>
  <c r="I467" i="19"/>
  <c r="K467" i="19"/>
  <c r="I469" i="19"/>
  <c r="K469" i="19"/>
  <c r="I471" i="19"/>
  <c r="K471" i="19"/>
  <c r="I473" i="19"/>
  <c r="K473" i="19"/>
  <c r="I475" i="19"/>
  <c r="K475" i="19"/>
  <c r="I477" i="19"/>
  <c r="K477" i="19"/>
  <c r="G478" i="19"/>
  <c r="I480" i="19"/>
  <c r="K480" i="19"/>
  <c r="I482" i="19"/>
  <c r="K482" i="19"/>
  <c r="I487" i="19"/>
  <c r="K487" i="19"/>
  <c r="I490" i="19"/>
  <c r="K490" i="19"/>
  <c r="I493" i="19"/>
  <c r="K493" i="19"/>
  <c r="I498" i="19"/>
  <c r="K498" i="19"/>
  <c r="I503" i="19"/>
  <c r="K503" i="19"/>
  <c r="G504" i="19"/>
  <c r="K504" i="19"/>
  <c r="I506" i="19"/>
  <c r="K506" i="19"/>
  <c r="I508" i="19"/>
  <c r="K508" i="19"/>
  <c r="K515" i="19" s="1"/>
  <c r="I510" i="19"/>
  <c r="K510" i="19"/>
  <c r="I512" i="19"/>
  <c r="K512" i="19"/>
  <c r="I514" i="19"/>
  <c r="K514" i="19"/>
  <c r="G515" i="19"/>
  <c r="I515" i="19"/>
  <c r="I517" i="19"/>
  <c r="K517" i="19"/>
  <c r="I520" i="19"/>
  <c r="I565" i="19" s="1"/>
  <c r="K520" i="19"/>
  <c r="I529" i="19"/>
  <c r="K529" i="19"/>
  <c r="I532" i="19"/>
  <c r="K532" i="19"/>
  <c r="I535" i="19"/>
  <c r="K535" i="19"/>
  <c r="I542" i="19"/>
  <c r="K542" i="19"/>
  <c r="I544" i="19"/>
  <c r="K544" i="19"/>
  <c r="I547" i="19"/>
  <c r="K547" i="19"/>
  <c r="I554" i="19"/>
  <c r="K554" i="19"/>
  <c r="I557" i="19"/>
  <c r="K557" i="19"/>
  <c r="I558" i="19"/>
  <c r="K558" i="19"/>
  <c r="I559" i="19"/>
  <c r="K559" i="19"/>
  <c r="I560" i="19"/>
  <c r="K560" i="19"/>
  <c r="I561" i="19"/>
  <c r="K561" i="19"/>
  <c r="I562" i="19"/>
  <c r="K562" i="19"/>
  <c r="I563" i="19"/>
  <c r="K563" i="19"/>
  <c r="I564" i="19"/>
  <c r="K564" i="19"/>
  <c r="G565" i="19"/>
  <c r="I567" i="19"/>
  <c r="K567" i="19"/>
  <c r="I569" i="19"/>
  <c r="K569" i="19"/>
  <c r="I584" i="19"/>
  <c r="K584" i="19"/>
  <c r="I587" i="19"/>
  <c r="K587" i="19"/>
  <c r="I590" i="19"/>
  <c r="K590" i="19"/>
  <c r="G591" i="19"/>
  <c r="I593" i="19"/>
  <c r="I603" i="19" s="1"/>
  <c r="K593" i="19"/>
  <c r="G603" i="19"/>
  <c r="K603" i="19"/>
  <c r="I605" i="19"/>
  <c r="K605" i="19"/>
  <c r="I609" i="19"/>
  <c r="K609" i="19"/>
  <c r="K625" i="19" s="1"/>
  <c r="I612" i="19"/>
  <c r="K612" i="19"/>
  <c r="I623" i="19"/>
  <c r="K623" i="19"/>
  <c r="G625" i="19"/>
  <c r="I627" i="19"/>
  <c r="K627" i="19"/>
  <c r="I629" i="19"/>
  <c r="K629" i="19"/>
  <c r="I631" i="19"/>
  <c r="K631" i="19"/>
  <c r="I633" i="19"/>
  <c r="K633" i="19"/>
  <c r="I635" i="19"/>
  <c r="K635" i="19"/>
  <c r="I637" i="19"/>
  <c r="K637" i="19"/>
  <c r="I639" i="19"/>
  <c r="K639" i="19"/>
  <c r="I641" i="19"/>
  <c r="K641" i="19"/>
  <c r="I643" i="19"/>
  <c r="K643" i="19"/>
  <c r="I645" i="19"/>
  <c r="K645" i="19"/>
  <c r="I647" i="19"/>
  <c r="K647" i="19"/>
  <c r="G649" i="19"/>
  <c r="K649" i="19"/>
  <c r="A7" i="18"/>
  <c r="B7" i="18"/>
  <c r="A8" i="18"/>
  <c r="B8" i="18"/>
  <c r="A9" i="18"/>
  <c r="B9" i="18"/>
  <c r="A10" i="18"/>
  <c r="B10" i="18"/>
  <c r="A11" i="18"/>
  <c r="B11" i="18"/>
  <c r="A12" i="18"/>
  <c r="B12" i="18"/>
  <c r="A13" i="18"/>
  <c r="B13" i="18"/>
  <c r="A14" i="18"/>
  <c r="B14" i="18"/>
  <c r="A15" i="18"/>
  <c r="B15" i="18"/>
  <c r="A16" i="18"/>
  <c r="B16" i="18"/>
  <c r="A17" i="18"/>
  <c r="B17" i="18"/>
  <c r="A18" i="18"/>
  <c r="B18" i="18"/>
  <c r="A19" i="18"/>
  <c r="B19" i="18"/>
  <c r="A20" i="18"/>
  <c r="B20" i="18"/>
  <c r="A21" i="18"/>
  <c r="B21" i="18"/>
  <c r="A22" i="18"/>
  <c r="B22" i="18"/>
  <c r="A23" i="18"/>
  <c r="B23" i="18"/>
  <c r="A24" i="18"/>
  <c r="B24" i="18"/>
  <c r="A25" i="18"/>
  <c r="B25" i="18"/>
  <c r="A26" i="18"/>
  <c r="B26" i="18"/>
  <c r="A27" i="18"/>
  <c r="B27" i="18"/>
  <c r="A28" i="18"/>
  <c r="B28" i="18"/>
  <c r="G7" i="17"/>
  <c r="D15" i="17"/>
  <c r="G15" i="17"/>
  <c r="G22" i="17"/>
  <c r="C31" i="17"/>
  <c r="C33" i="17"/>
  <c r="F33" i="17"/>
  <c r="F3" i="16"/>
  <c r="E4" i="16"/>
  <c r="I8" i="16"/>
  <c r="K8" i="16"/>
  <c r="I9" i="16"/>
  <c r="K9" i="16"/>
  <c r="I11" i="16"/>
  <c r="K11" i="16"/>
  <c r="I13" i="16"/>
  <c r="K13" i="16"/>
  <c r="I15" i="16"/>
  <c r="K15" i="16"/>
  <c r="I17" i="16"/>
  <c r="K17" i="16"/>
  <c r="I19" i="16"/>
  <c r="K19" i="16"/>
  <c r="I21" i="16"/>
  <c r="K21" i="16"/>
  <c r="I23" i="16"/>
  <c r="K23" i="16"/>
  <c r="I25" i="16"/>
  <c r="K25" i="16"/>
  <c r="I28" i="16"/>
  <c r="K28" i="16"/>
  <c r="I38" i="16"/>
  <c r="K38" i="16"/>
  <c r="G58" i="16"/>
  <c r="K58" i="16"/>
  <c r="I60" i="16"/>
  <c r="K60" i="16"/>
  <c r="I62" i="16"/>
  <c r="K62" i="16"/>
  <c r="K66" i="16" s="1"/>
  <c r="I64" i="16"/>
  <c r="K64" i="16"/>
  <c r="G66" i="16"/>
  <c r="I66" i="16"/>
  <c r="A7" i="15"/>
  <c r="B7" i="15"/>
  <c r="A8" i="15"/>
  <c r="B8" i="15"/>
  <c r="G7" i="14"/>
  <c r="D15" i="14"/>
  <c r="G15" i="14"/>
  <c r="G22" i="14" s="1"/>
  <c r="C31" i="14"/>
  <c r="C33" i="14"/>
  <c r="F33" i="14"/>
  <c r="I196" i="12"/>
  <c r="I148" i="12"/>
  <c r="G148" i="12"/>
  <c r="I146" i="12"/>
  <c r="G146" i="12"/>
  <c r="I145" i="12"/>
  <c r="G145" i="12"/>
  <c r="I143" i="12"/>
  <c r="G143" i="12"/>
  <c r="I141" i="12"/>
  <c r="G141" i="12"/>
  <c r="G150" i="12"/>
  <c r="I140" i="12"/>
  <c r="G140" i="12"/>
  <c r="I124" i="11"/>
  <c r="I123" i="11"/>
  <c r="I122" i="11"/>
  <c r="I121" i="11"/>
  <c r="AZ75" i="9"/>
  <c r="AZ77" i="9" s="1"/>
  <c r="C77" i="9"/>
  <c r="BD75" i="9"/>
  <c r="BD77" i="9" s="1"/>
  <c r="BC75" i="9"/>
  <c r="BC77" i="9"/>
  <c r="BB75" i="9"/>
  <c r="BB77" i="9" s="1"/>
  <c r="BB70" i="9"/>
  <c r="BB73" i="9" s="1"/>
  <c r="BB71" i="9"/>
  <c r="BB72" i="9"/>
  <c r="C73" i="9"/>
  <c r="BD72" i="9"/>
  <c r="BC72" i="9"/>
  <c r="BA72" i="9"/>
  <c r="AZ72" i="9"/>
  <c r="BD71" i="9"/>
  <c r="BD73" i="9" s="1"/>
  <c r="BC71" i="9"/>
  <c r="BC70" i="9"/>
  <c r="BC73" i="9"/>
  <c r="AZ71" i="9"/>
  <c r="BD70" i="9"/>
  <c r="BA70" i="9"/>
  <c r="AZ70" i="9"/>
  <c r="AZ73" i="9" s="1"/>
  <c r="BC61" i="9"/>
  <c r="BC62" i="9"/>
  <c r="BC63" i="9"/>
  <c r="BC64" i="9"/>
  <c r="BC65" i="9"/>
  <c r="BC66" i="9"/>
  <c r="BC67" i="9"/>
  <c r="C68" i="9"/>
  <c r="BD67" i="9"/>
  <c r="BB67" i="9"/>
  <c r="AZ67" i="9"/>
  <c r="BD66" i="9"/>
  <c r="BB66" i="9"/>
  <c r="AZ66" i="9"/>
  <c r="BA66" i="9"/>
  <c r="BD65" i="9"/>
  <c r="BB65" i="9"/>
  <c r="AZ65" i="9"/>
  <c r="BD64" i="9"/>
  <c r="BB64" i="9"/>
  <c r="AZ64" i="9"/>
  <c r="BD63" i="9"/>
  <c r="BB63" i="9"/>
  <c r="AZ63" i="9"/>
  <c r="BD62" i="9"/>
  <c r="BD61" i="9"/>
  <c r="BB62" i="9"/>
  <c r="AZ62" i="9"/>
  <c r="AZ61" i="9"/>
  <c r="BA62" i="9"/>
  <c r="BB61" i="9"/>
  <c r="BB68" i="9" s="1"/>
  <c r="BD52" i="9"/>
  <c r="BD53" i="9"/>
  <c r="BD54" i="9"/>
  <c r="BD55" i="9"/>
  <c r="BD56" i="9"/>
  <c r="BD57" i="9"/>
  <c r="BD58" i="9"/>
  <c r="AZ52" i="9"/>
  <c r="AZ53" i="9"/>
  <c r="AZ54" i="9"/>
  <c r="AZ55" i="9"/>
  <c r="AZ56" i="9"/>
  <c r="AZ57" i="9"/>
  <c r="AZ58" i="9"/>
  <c r="C59" i="9"/>
  <c r="BC58" i="9"/>
  <c r="BB58" i="9"/>
  <c r="BA58" i="9"/>
  <c r="BC57" i="9"/>
  <c r="BB57" i="9"/>
  <c r="BA57" i="9"/>
  <c r="BC56" i="9"/>
  <c r="BB56" i="9"/>
  <c r="BA56" i="9"/>
  <c r="BC55" i="9"/>
  <c r="BB55" i="9"/>
  <c r="BA55" i="9"/>
  <c r="BA59" i="9" s="1"/>
  <c r="BC54" i="9"/>
  <c r="BB54" i="9"/>
  <c r="BA54" i="9"/>
  <c r="BC53" i="9"/>
  <c r="BB53" i="9"/>
  <c r="BA53" i="9"/>
  <c r="BC52" i="9"/>
  <c r="BC59" i="9"/>
  <c r="BB52" i="9"/>
  <c r="C50" i="9"/>
  <c r="BD49" i="9"/>
  <c r="BC49" i="9"/>
  <c r="BB49" i="9"/>
  <c r="AZ49" i="9"/>
  <c r="BA49" i="9"/>
  <c r="BD48" i="9"/>
  <c r="BC48" i="9"/>
  <c r="BB48" i="9"/>
  <c r="BA48" i="9"/>
  <c r="AZ48" i="9"/>
  <c r="BD47" i="9"/>
  <c r="BC47" i="9"/>
  <c r="BB47" i="9"/>
  <c r="AZ47" i="9"/>
  <c r="BD46" i="9"/>
  <c r="BC46" i="9"/>
  <c r="BB46" i="9"/>
  <c r="AZ46" i="9"/>
  <c r="BD45" i="9"/>
  <c r="BC45" i="9"/>
  <c r="BB45" i="9"/>
  <c r="AZ45" i="9"/>
  <c r="BA45" i="9"/>
  <c r="BD44" i="9"/>
  <c r="BC44" i="9"/>
  <c r="BB44" i="9"/>
  <c r="BA44" i="9"/>
  <c r="AZ44" i="9"/>
  <c r="BD43" i="9"/>
  <c r="BC43" i="9"/>
  <c r="BB43" i="9"/>
  <c r="AZ43" i="9"/>
  <c r="BD42" i="9"/>
  <c r="BC42" i="9"/>
  <c r="BB42" i="9"/>
  <c r="BA42" i="9"/>
  <c r="AZ42" i="9"/>
  <c r="BD41" i="9"/>
  <c r="BC41" i="9"/>
  <c r="BB41" i="9"/>
  <c r="AZ41" i="9"/>
  <c r="BA41" i="9"/>
  <c r="BA50" i="9" s="1"/>
  <c r="BD40" i="9"/>
  <c r="BC40" i="9"/>
  <c r="BB40" i="9"/>
  <c r="BB39" i="9"/>
  <c r="BB50" i="9" s="1"/>
  <c r="BA40" i="9"/>
  <c r="AZ40" i="9"/>
  <c r="BD39" i="9"/>
  <c r="BC39" i="9"/>
  <c r="BC50" i="9" s="1"/>
  <c r="AZ39" i="9"/>
  <c r="BA39" i="9"/>
  <c r="C37" i="9"/>
  <c r="BD36" i="9"/>
  <c r="BC36" i="9"/>
  <c r="BB36" i="9"/>
  <c r="BA36" i="9"/>
  <c r="AZ36" i="9"/>
  <c r="BD34" i="9"/>
  <c r="BC34" i="9"/>
  <c r="BB34" i="9"/>
  <c r="AZ34" i="9"/>
  <c r="BA34" i="9"/>
  <c r="BD33" i="9"/>
  <c r="BC33" i="9"/>
  <c r="BB33" i="9"/>
  <c r="BA33" i="9"/>
  <c r="AZ33" i="9"/>
  <c r="BD32" i="9"/>
  <c r="BC32" i="9"/>
  <c r="BB32" i="9"/>
  <c r="AZ32" i="9"/>
  <c r="BA32" i="9"/>
  <c r="BD31" i="9"/>
  <c r="BC31" i="9"/>
  <c r="BB31" i="9"/>
  <c r="BA31" i="9"/>
  <c r="AZ31" i="9"/>
  <c r="BD30" i="9"/>
  <c r="BC30" i="9"/>
  <c r="BB30" i="9"/>
  <c r="AZ30" i="9"/>
  <c r="BA30" i="9"/>
  <c r="BD29" i="9"/>
  <c r="BC29" i="9"/>
  <c r="BB29" i="9"/>
  <c r="BA29" i="9"/>
  <c r="AZ29" i="9"/>
  <c r="BD28" i="9"/>
  <c r="BC28" i="9"/>
  <c r="BB28" i="9"/>
  <c r="AZ28" i="9"/>
  <c r="BA28" i="9"/>
  <c r="BD27" i="9"/>
  <c r="BC27" i="9"/>
  <c r="BB27" i="9"/>
  <c r="BB26" i="9"/>
  <c r="BA27" i="9"/>
  <c r="AZ27" i="9"/>
  <c r="BD26" i="9"/>
  <c r="BD37" i="9" s="1"/>
  <c r="BC26" i="9"/>
  <c r="BC37" i="9" s="1"/>
  <c r="AZ26" i="9"/>
  <c r="BB11" i="9"/>
  <c r="BB24" i="9" s="1"/>
  <c r="BB12" i="9"/>
  <c r="BB13" i="9"/>
  <c r="BB14" i="9"/>
  <c r="BB15" i="9"/>
  <c r="BB16" i="9"/>
  <c r="BB17" i="9"/>
  <c r="BB18" i="9"/>
  <c r="BB19" i="9"/>
  <c r="BB20" i="9"/>
  <c r="BB21" i="9"/>
  <c r="BB22" i="9"/>
  <c r="BB23" i="9"/>
  <c r="C24" i="9"/>
  <c r="BD23" i="9"/>
  <c r="BC23" i="9"/>
  <c r="BA23" i="9"/>
  <c r="AZ23" i="9"/>
  <c r="BD22" i="9"/>
  <c r="BC22" i="9"/>
  <c r="AZ22" i="9"/>
  <c r="BA22" i="9"/>
  <c r="BD21" i="9"/>
  <c r="BC21" i="9"/>
  <c r="BA21" i="9"/>
  <c r="AZ21" i="9"/>
  <c r="BD20" i="9"/>
  <c r="BC20" i="9"/>
  <c r="AZ20" i="9"/>
  <c r="BA20" i="9"/>
  <c r="BD19" i="9"/>
  <c r="BC19" i="9"/>
  <c r="BA19" i="9"/>
  <c r="AZ19" i="9"/>
  <c r="BD18" i="9"/>
  <c r="BC18" i="9"/>
  <c r="AZ18" i="9"/>
  <c r="BA18" i="9"/>
  <c r="BD17" i="9"/>
  <c r="BC17" i="9"/>
  <c r="BA17" i="9"/>
  <c r="AZ17" i="9"/>
  <c r="BD16" i="9"/>
  <c r="BC16" i="9"/>
  <c r="AZ16" i="9"/>
  <c r="BA16" i="9"/>
  <c r="BD15" i="9"/>
  <c r="BC15" i="9"/>
  <c r="BA15" i="9"/>
  <c r="AZ15" i="9"/>
  <c r="BD14" i="9"/>
  <c r="BC14" i="9"/>
  <c r="AZ14" i="9"/>
  <c r="BA14" i="9"/>
  <c r="BD13" i="9"/>
  <c r="BC13" i="9"/>
  <c r="BA13" i="9"/>
  <c r="AZ13" i="9"/>
  <c r="BD12" i="9"/>
  <c r="BC12" i="9"/>
  <c r="BC11" i="9"/>
  <c r="BC24" i="9" s="1"/>
  <c r="AZ12" i="9"/>
  <c r="BD11" i="9"/>
  <c r="BD24" i="9" s="1"/>
  <c r="BA11" i="9"/>
  <c r="AZ11" i="9"/>
  <c r="AZ24" i="9"/>
  <c r="BC8" i="9"/>
  <c r="BC9" i="9" s="1"/>
  <c r="AZ8" i="9"/>
  <c r="AZ9" i="9"/>
  <c r="C9" i="9"/>
  <c r="BB8" i="9"/>
  <c r="BB9" i="9" s="1"/>
  <c r="BA8" i="9"/>
  <c r="BA9" i="9"/>
  <c r="BD8" i="9"/>
  <c r="BD9" i="9" s="1"/>
  <c r="E4" i="9"/>
  <c r="C4" i="9"/>
  <c r="F3" i="9"/>
  <c r="C3" i="9"/>
  <c r="M6" i="8"/>
  <c r="M5" i="8" s="1"/>
  <c r="H49" i="1" s="1"/>
  <c r="G57" i="1"/>
  <c r="H46" i="1"/>
  <c r="G46" i="1"/>
  <c r="G40" i="1"/>
  <c r="H29" i="1"/>
  <c r="G29" i="1"/>
  <c r="D22" i="1"/>
  <c r="D20" i="1"/>
  <c r="I19" i="1"/>
  <c r="I20" i="1" s="1"/>
  <c r="I2" i="1"/>
  <c r="BA12" i="9"/>
  <c r="BA71" i="9"/>
  <c r="BA73" i="9"/>
  <c r="BA26" i="9"/>
  <c r="BA37" i="9" s="1"/>
  <c r="BC375" i="19" l="1"/>
  <c r="G18" i="18" s="1"/>
  <c r="BB375" i="19"/>
  <c r="F18" i="18" s="1"/>
  <c r="BE375" i="19"/>
  <c r="I18" i="18" s="1"/>
  <c r="G103" i="11"/>
  <c r="G113" i="11"/>
  <c r="G171" i="12"/>
  <c r="G173" i="12" s="1"/>
  <c r="I135" i="12"/>
  <c r="I136" i="12" s="1"/>
  <c r="G133" i="12"/>
  <c r="G109" i="12"/>
  <c r="G111" i="12" s="1"/>
  <c r="G113" i="12" s="1"/>
  <c r="I114" i="12" s="1"/>
  <c r="G10" i="12" s="1"/>
  <c r="I188" i="12"/>
  <c r="G17" i="12" s="1"/>
  <c r="G110" i="12"/>
  <c r="I84" i="12"/>
  <c r="I66" i="20"/>
  <c r="I69" i="20" s="1"/>
  <c r="I70" i="20" s="1"/>
  <c r="I28" i="20"/>
  <c r="I31" i="20" s="1"/>
  <c r="G28" i="20"/>
  <c r="G67" i="20"/>
  <c r="I49" i="1"/>
  <c r="F49" i="1" s="1"/>
  <c r="H32" i="1"/>
  <c r="I87" i="12"/>
  <c r="I88" i="12"/>
  <c r="G115" i="11"/>
  <c r="G117" i="11" s="1"/>
  <c r="I459" i="19"/>
  <c r="BB37" i="9"/>
  <c r="BB59" i="9"/>
  <c r="AZ59" i="9"/>
  <c r="I58" i="16"/>
  <c r="I625" i="19"/>
  <c r="I504" i="19"/>
  <c r="I375" i="19"/>
  <c r="K178" i="19"/>
  <c r="I39" i="19"/>
  <c r="G84" i="12"/>
  <c r="G14" i="11"/>
  <c r="G68" i="9"/>
  <c r="G59" i="9"/>
  <c r="G5" i="9" s="1"/>
  <c r="H50" i="1" s="1"/>
  <c r="G41" i="13"/>
  <c r="G7" i="13" s="1"/>
  <c r="H54" i="1" s="1"/>
  <c r="G151" i="12"/>
  <c r="G153" i="12" s="1"/>
  <c r="AZ37" i="9"/>
  <c r="BD50" i="9"/>
  <c r="BD68" i="9"/>
  <c r="I149" i="12"/>
  <c r="K591" i="19"/>
  <c r="K565" i="19"/>
  <c r="K478" i="19"/>
  <c r="K359" i="19"/>
  <c r="G53" i="12"/>
  <c r="G59" i="12" s="1"/>
  <c r="K39" i="19"/>
  <c r="I113" i="12"/>
  <c r="BA24" i="9"/>
  <c r="AZ50" i="9"/>
  <c r="BD59" i="9"/>
  <c r="AZ68" i="9"/>
  <c r="BC68" i="9"/>
  <c r="I649" i="19"/>
  <c r="I591" i="19"/>
  <c r="I359" i="19"/>
  <c r="G12" i="11"/>
  <c r="I113" i="11"/>
  <c r="G101" i="11"/>
  <c r="E75" i="10"/>
  <c r="E116" i="10" s="1"/>
  <c r="E124" i="10" s="1"/>
  <c r="H51" i="1" s="1"/>
  <c r="BA75" i="9"/>
  <c r="BA77" i="9" s="1"/>
  <c r="G77" i="9"/>
  <c r="BA68" i="9"/>
  <c r="BD591" i="19"/>
  <c r="H25" i="18" s="1"/>
  <c r="BD515" i="19"/>
  <c r="H23" i="18" s="1"/>
  <c r="BD478" i="19"/>
  <c r="H21" i="18" s="1"/>
  <c r="BD224" i="19"/>
  <c r="H14" i="18" s="1"/>
  <c r="BD122" i="19"/>
  <c r="H9" i="18" s="1"/>
  <c r="BA478" i="19"/>
  <c r="E21" i="18" s="1"/>
  <c r="BA375" i="19"/>
  <c r="E18" i="18" s="1"/>
  <c r="BE58" i="16"/>
  <c r="I7" i="15" s="1"/>
  <c r="I9" i="15" s="1"/>
  <c r="C21" i="14" s="1"/>
  <c r="BA58" i="16"/>
  <c r="E7" i="15" s="1"/>
  <c r="E9" i="15" s="1"/>
  <c r="C15" i="14" s="1"/>
  <c r="G30" i="20"/>
  <c r="BE203" i="19"/>
  <c r="I13" i="18" s="1"/>
  <c r="BC47" i="19"/>
  <c r="G8" i="18" s="1"/>
  <c r="BC39" i="19"/>
  <c r="G7" i="18" s="1"/>
  <c r="BB649" i="19"/>
  <c r="F28" i="18" s="1"/>
  <c r="BB625" i="19"/>
  <c r="F27" i="18" s="1"/>
  <c r="BB515" i="19"/>
  <c r="F23" i="18" s="1"/>
  <c r="BB478" i="19"/>
  <c r="F21" i="18" s="1"/>
  <c r="BB459" i="19"/>
  <c r="F20" i="18" s="1"/>
  <c r="BA565" i="19"/>
  <c r="E24" i="18" s="1"/>
  <c r="BA426" i="19"/>
  <c r="E19" i="18" s="1"/>
  <c r="BA224" i="19"/>
  <c r="E14" i="18" s="1"/>
  <c r="BA178" i="19"/>
  <c r="E11" i="18" s="1"/>
  <c r="I82" i="20"/>
  <c r="G66" i="20"/>
  <c r="G29" i="20"/>
  <c r="G32" i="20" s="1"/>
  <c r="BE133" i="19"/>
  <c r="I10" i="18" s="1"/>
  <c r="BC591" i="19"/>
  <c r="G25" i="18" s="1"/>
  <c r="BC459" i="19"/>
  <c r="G20" i="18" s="1"/>
  <c r="BD203" i="19"/>
  <c r="H13" i="18" s="1"/>
  <c r="BD39" i="19"/>
  <c r="H7" i="18" s="1"/>
  <c r="BB565" i="19"/>
  <c r="F24" i="18" s="1"/>
  <c r="BB359" i="19"/>
  <c r="F17" i="18" s="1"/>
  <c r="BB203" i="19"/>
  <c r="F13" i="18" s="1"/>
  <c r="BB122" i="19"/>
  <c r="F9" i="18" s="1"/>
  <c r="BB39" i="19"/>
  <c r="F7" i="18" s="1"/>
  <c r="BA504" i="19"/>
  <c r="E22" i="18" s="1"/>
  <c r="BA359" i="19"/>
  <c r="E17" i="18" s="1"/>
  <c r="BA122" i="19"/>
  <c r="E9" i="18" s="1"/>
  <c r="BC66" i="16"/>
  <c r="G8" i="15" s="1"/>
  <c r="BB58" i="16"/>
  <c r="F7" i="15" s="1"/>
  <c r="F9" i="15" s="1"/>
  <c r="C16" i="14" s="1"/>
  <c r="BD649" i="19"/>
  <c r="H28" i="18" s="1"/>
  <c r="BD359" i="19"/>
  <c r="H17" i="18" s="1"/>
  <c r="BD47" i="19"/>
  <c r="H8" i="18" s="1"/>
  <c r="BA649" i="19"/>
  <c r="E28" i="18" s="1"/>
  <c r="BA203" i="19"/>
  <c r="E13" i="18" s="1"/>
  <c r="G9" i="15"/>
  <c r="C18" i="14" s="1"/>
  <c r="BD58" i="16"/>
  <c r="H7" i="15" s="1"/>
  <c r="H9" i="15" s="1"/>
  <c r="C17" i="14" s="1"/>
  <c r="I113" i="20"/>
  <c r="I114" i="20" s="1"/>
  <c r="G82" i="20"/>
  <c r="I32" i="20"/>
  <c r="I104" i="11" l="1"/>
  <c r="G10" i="11" s="1"/>
  <c r="I29" i="18"/>
  <c r="C21" i="17" s="1"/>
  <c r="E29" i="18"/>
  <c r="C15" i="17" s="1"/>
  <c r="G13" i="11"/>
  <c r="I50" i="1"/>
  <c r="F50" i="1"/>
  <c r="H33" i="1"/>
  <c r="H37" i="1"/>
  <c r="I54" i="1"/>
  <c r="F54" i="1" s="1"/>
  <c r="I58" i="12"/>
  <c r="I59" i="12" s="1"/>
  <c r="I60" i="12" s="1"/>
  <c r="G9" i="12" s="1"/>
  <c r="G84" i="20"/>
  <c r="G86" i="20"/>
  <c r="I87" i="20" s="1"/>
  <c r="G11" i="20" s="1"/>
  <c r="F29" i="18"/>
  <c r="C16" i="17" s="1"/>
  <c r="I85" i="20"/>
  <c r="I86" i="20"/>
  <c r="H34" i="1"/>
  <c r="I51" i="1"/>
  <c r="F51" i="1" s="1"/>
  <c r="G134" i="12"/>
  <c r="G136" i="12" s="1"/>
  <c r="I137" i="12" s="1"/>
  <c r="G12" i="12" s="1"/>
  <c r="I172" i="12"/>
  <c r="I33" i="20"/>
  <c r="G9" i="20" s="1"/>
  <c r="I32" i="1"/>
  <c r="F32" i="1" s="1"/>
  <c r="G112" i="20"/>
  <c r="G114" i="20" s="1"/>
  <c r="I115" i="20" s="1"/>
  <c r="G12" i="20" s="1"/>
  <c r="G29" i="18"/>
  <c r="C18" i="17" s="1"/>
  <c r="H29" i="18"/>
  <c r="C17" i="17" s="1"/>
  <c r="G68" i="20"/>
  <c r="G70" i="20"/>
  <c r="I71" i="20" s="1"/>
  <c r="G10" i="20" s="1"/>
  <c r="C19" i="14"/>
  <c r="C22" i="14" s="1"/>
  <c r="C23" i="14" s="1"/>
  <c r="I116" i="11"/>
  <c r="I117" i="11" s="1"/>
  <c r="G11" i="11" s="1"/>
  <c r="I152" i="12"/>
  <c r="I153" i="12" s="1"/>
  <c r="I154" i="12" s="1"/>
  <c r="G86" i="12"/>
  <c r="G88" i="12" s="1"/>
  <c r="G11" i="12" s="1"/>
  <c r="C19" i="17" l="1"/>
  <c r="C22" i="17" s="1"/>
  <c r="C23" i="17" s="1"/>
  <c r="H48" i="1" s="1"/>
  <c r="G16" i="11"/>
  <c r="H52" i="1" s="1"/>
  <c r="H35" i="1" s="1"/>
  <c r="I173" i="12"/>
  <c r="I174" i="12" s="1"/>
  <c r="G13" i="12" s="1"/>
  <c r="H53" i="1" s="1"/>
  <c r="H36" i="1" s="1"/>
  <c r="H47" i="1"/>
  <c r="F30" i="14"/>
  <c r="I37" i="1"/>
  <c r="F37" i="1" s="1"/>
  <c r="I33" i="1"/>
  <c r="F33" i="1" s="1"/>
  <c r="I34" i="1"/>
  <c r="F34" i="1" s="1"/>
  <c r="G13" i="20"/>
  <c r="H38" i="1" s="1"/>
  <c r="I52" i="1" l="1"/>
  <c r="F52" i="1" s="1"/>
  <c r="F30" i="17"/>
  <c r="I53" i="1"/>
  <c r="F53" i="1" s="1"/>
  <c r="F31" i="14"/>
  <c r="F34" i="14" s="1"/>
  <c r="I36" i="1"/>
  <c r="F36" i="1" s="1"/>
  <c r="I35" i="1"/>
  <c r="F35" i="1" s="1"/>
  <c r="F31" i="17"/>
  <c r="F34" i="17" s="1"/>
  <c r="H55" i="1"/>
  <c r="I38" i="1"/>
  <c r="F38" i="1" s="1"/>
  <c r="I47" i="1"/>
  <c r="F47" i="1"/>
  <c r="H30" i="1"/>
  <c r="H31" i="1"/>
  <c r="I48" i="1"/>
  <c r="F48" i="1" s="1"/>
  <c r="I55" i="1" l="1"/>
  <c r="I57" i="1" s="1"/>
  <c r="I31" i="1"/>
  <c r="F31" i="1" s="1"/>
  <c r="I30" i="1"/>
  <c r="H40" i="1"/>
  <c r="H57" i="1"/>
  <c r="I21" i="1" s="1"/>
  <c r="I40" i="1" l="1"/>
  <c r="F55" i="1"/>
  <c r="F57" i="1" s="1"/>
  <c r="F30" i="1"/>
  <c r="F40" i="1" s="1"/>
  <c r="I22" i="1"/>
  <c r="I23" i="1" s="1"/>
</calcChain>
</file>

<file path=xl/sharedStrings.xml><?xml version="1.0" encoding="utf-8"?>
<sst xmlns="http://schemas.openxmlformats.org/spreadsheetml/2006/main" count="3351" uniqueCount="1769">
  <si>
    <t>Ostatní výrobky</t>
  </si>
  <si>
    <t>m.č.A2.08:8,45*3+8,45*3,4+6,275*3,2*2-0,9*2-0,9*1,5-1,2*1,5-1,4*1,65*5+20</t>
  </si>
  <si>
    <t>612425921R00</t>
  </si>
  <si>
    <t xml:space="preserve">Omítka vápenná vnitřního ostění - hladká </t>
  </si>
  <si>
    <t>1NP:0,8*0,25*8</t>
  </si>
  <si>
    <t>2NP:0,8*0,25*8</t>
  </si>
  <si>
    <t>612425931R00</t>
  </si>
  <si>
    <t xml:space="preserve">Omítka vápenná vnitřního ostění - štuková </t>
  </si>
  <si>
    <t>1NP:0,9*0,25*4+0,4*0,25*4</t>
  </si>
  <si>
    <t>2NP:0,9*0,25*4+0,4*0,25*4</t>
  </si>
  <si>
    <t>612471413R00</t>
  </si>
  <si>
    <t xml:space="preserve">Úprava vnitřních stěn aktivovaným štukem s přísad. </t>
  </si>
  <si>
    <t>1144,19</t>
  </si>
  <si>
    <t>612473181R00</t>
  </si>
  <si>
    <t xml:space="preserve">Omítka vnitřního zdiva ze suché směsi, hladká </t>
  </si>
  <si>
    <t>m.č.A1.03 :3,4*2*2+1,4*2*2-0,8*2-0,7*2-0,6*2</t>
  </si>
  <si>
    <t>m.č.A1.04:1,045*2*2+1,405*2*2-0,6*2</t>
  </si>
  <si>
    <t>m.č.A1.05:3,815*2*2+3,4*2*2-0,7*2</t>
  </si>
  <si>
    <t>m.č.A2.03 :3,4*2*2+1,4*2*2-0,8*2-0,7*2-0,6*2</t>
  </si>
  <si>
    <t>m.č.A2.04 :1,045*2*2+1,405*2*2-0,6*2</t>
  </si>
  <si>
    <t>m.č.A2.05 :3,275*2*2+3,95*2*2-0,7*2</t>
  </si>
  <si>
    <t>612473182R00</t>
  </si>
  <si>
    <t xml:space="preserve">Omítka vnitřního zdiva ze suché směsi, štuková </t>
  </si>
  <si>
    <t>m.č.A1.03 ( nad ker.obkladem ):3,4*1*2+1,4*1*2+3</t>
  </si>
  <si>
    <t>m.č.A1.04 ( nad ker.obkladem ):1,045*1*2+1,405*1*2+2</t>
  </si>
  <si>
    <t>m.č.A1.05 ( nad ker.obkladem ):3,815*1*2+3,4*1*2+4</t>
  </si>
  <si>
    <t>m.č.A2.03 ( nad ker.obkladem ):3,4*1*2+1,4*1*2+6</t>
  </si>
  <si>
    <t>m.č.A2.04  ( nad ker.obkladem ):1,045*1*2+1,405*1*2+5</t>
  </si>
  <si>
    <t>m.č.A2.05 ( nad ker.obkladem ):3,275*1*2+3,95*1*2+10</t>
  </si>
  <si>
    <t>612473186R00</t>
  </si>
  <si>
    <t xml:space="preserve">Příplatek za zabudované rohovníky, omítka zdiva </t>
  </si>
  <si>
    <t>1NP:3*2+0,9*4+1,2*8+3,15*2+0,75*4</t>
  </si>
  <si>
    <t>2NP:3,4+0,9*4+1,2*8+3,1+3,15*2+0,75*4</t>
  </si>
  <si>
    <t>612481211RU1</t>
  </si>
  <si>
    <t>Montáž výztužné sítě (perlinky) do stěrky-stěny včetně výztužné sítě a stěrkového tmelu</t>
  </si>
  <si>
    <t>pórobeton.zdivo:0,5625*2+38,2907*2+51,4582*2+75</t>
  </si>
  <si>
    <t>62</t>
  </si>
  <si>
    <t>Úpravy povrchů vnější</t>
  </si>
  <si>
    <t>62 Úpravy povrchů vnější</t>
  </si>
  <si>
    <t>620991121R00</t>
  </si>
  <si>
    <t xml:space="preserve">Zakrývání výplní vnějších otvorů z lešení </t>
  </si>
  <si>
    <t>dtto vnitřní výplně:188,59</t>
  </si>
  <si>
    <t>622471317RS8</t>
  </si>
  <si>
    <t>Nátěr nebo nástřik stěn vnějších, složitost 1 - 2 hmota silikátová barevná skupina II</t>
  </si>
  <si>
    <t>nátěr stáv.fasády:391,2</t>
  </si>
  <si>
    <t>(1,45*30+1,95*60+1,45*38+1,65*38+1,95*38)*0,2</t>
  </si>
  <si>
    <t>622904112R00</t>
  </si>
  <si>
    <t xml:space="preserve">Očištění fasád tlakovou vodou složitost 1 - 2 </t>
  </si>
  <si>
    <t>dtto nátěr stáv.fasády:461,68</t>
  </si>
  <si>
    <t>Podlahy a podlahové konstrukce</t>
  </si>
  <si>
    <t>63 Podlahy a podlahové konstrukce</t>
  </si>
  <si>
    <t>631312141R00</t>
  </si>
  <si>
    <t xml:space="preserve">Doplnění rýh betonem v dosavadních mazaninách </t>
  </si>
  <si>
    <t>po rozvodech ÚT:</t>
  </si>
  <si>
    <t>1NP:45*0,3*0,1</t>
  </si>
  <si>
    <t>2NP:52*0,3*0,1</t>
  </si>
  <si>
    <t>631312621R00</t>
  </si>
  <si>
    <t xml:space="preserve">Mazanina betonová tl. 5 - 8 cm C 20/25 </t>
  </si>
  <si>
    <t>skladba P2a:17,4*0,05</t>
  </si>
  <si>
    <t>skladba P4:7,8*0,055</t>
  </si>
  <si>
    <t>skladba P1b:22,8*0,04</t>
  </si>
  <si>
    <t>skladba P2b:17,7*0,05</t>
  </si>
  <si>
    <t>skladba P1b:(4,9*2,275+3,02*0,7+3,8)*0,04</t>
  </si>
  <si>
    <t>631319151R00</t>
  </si>
  <si>
    <t xml:space="preserve">Příplatek za přehlaz. mazanin pod povlaky tl. 8 cm </t>
  </si>
  <si>
    <t>3,7785+2,91</t>
  </si>
  <si>
    <t>631361921RT2</t>
  </si>
  <si>
    <t>Výztuž mazanin svařovanou sítí z drátů tažených průměr drátu  5,0, oka 100/100 mm</t>
  </si>
  <si>
    <t>t</t>
  </si>
  <si>
    <t>skladba P2a:17,4*0,003113*1,3</t>
  </si>
  <si>
    <t>skladba P4:7,8*0,003113*1,3</t>
  </si>
  <si>
    <t>skladba P1b:22,8*0,003113*1,3</t>
  </si>
  <si>
    <t>skladba P2b:17,7*0,003113*1,3</t>
  </si>
  <si>
    <t>skladba P1b:(4,9*2,275+3,02*0,7+3,8)*0,003113*1,3</t>
  </si>
  <si>
    <t>632413102R00</t>
  </si>
  <si>
    <t xml:space="preserve">Potěr 25 MPa, samonivelační, ručně, tl. 2 mm </t>
  </si>
  <si>
    <t>skladba P2a:17,4</t>
  </si>
  <si>
    <t>skladba P4:7,8</t>
  </si>
  <si>
    <t>632415102RT2</t>
  </si>
  <si>
    <t>Potěr samonivelační ručně tl. 2,5 mm vyrovnávací</t>
  </si>
  <si>
    <t>skladba P1b:22,8</t>
  </si>
  <si>
    <t>skladba P1a:47,1+52,6+52,9+53,1+20</t>
  </si>
  <si>
    <t>skladba P2b:17,7</t>
  </si>
  <si>
    <t>skladba P1a:60,5-13,2615+53,5*3+40</t>
  </si>
  <si>
    <t>skladba P1b:4,9*2,275+3,02*0,7+3,8+15</t>
  </si>
  <si>
    <t>632415106RT2</t>
  </si>
  <si>
    <t>Potěr samonivelační ručně tl. 5 mm vyrovnávací</t>
  </si>
  <si>
    <t>632451031R00</t>
  </si>
  <si>
    <t xml:space="preserve">Vyrovnávací potěr MC 15, v ploše, tl. 20 mm </t>
  </si>
  <si>
    <t>1NP:4,8+1,7+10,9+7,8</t>
  </si>
  <si>
    <t>1NP - skladba P:2,985*1,7</t>
  </si>
  <si>
    <t>93</t>
  </si>
  <si>
    <t>Dokončovací práce inženýrských staveb</t>
  </si>
  <si>
    <t>93 Dokončovací práce inženýrských staveb</t>
  </si>
  <si>
    <t>9301Rpol</t>
  </si>
  <si>
    <t xml:space="preserve">Tryskání stáv.schodišťových stupňů pískem </t>
  </si>
  <si>
    <t>skladba P8:3,3*1,4*2+1,4*0,2*24</t>
  </si>
  <si>
    <t>94</t>
  </si>
  <si>
    <t>Lešení a stavební výtahy</t>
  </si>
  <si>
    <t>94 Lešení a stavební výtahy</t>
  </si>
  <si>
    <t>941941031R00</t>
  </si>
  <si>
    <t xml:space="preserve">Montáž lešení leh.řad.s podlahami,š.do 1 m, H 10 m </t>
  </si>
  <si>
    <t>lešení fasády:34,3*8+0,5*8+6*8+35,7*7+3*4+1,6*4+9,3*4</t>
  </si>
  <si>
    <t>941941191R00</t>
  </si>
  <si>
    <t xml:space="preserve">Příplatek za každý měsíc použití lešení k pol.1031 </t>
  </si>
  <si>
    <t>631,9*1,5</t>
  </si>
  <si>
    <t>941941831R00</t>
  </si>
  <si>
    <t xml:space="preserve">Demontáž lešení leh.řad.s podlahami,š.1 m, H 10 m </t>
  </si>
  <si>
    <t>631,9</t>
  </si>
  <si>
    <t>941955002R00</t>
  </si>
  <si>
    <t xml:space="preserve">Lešení lehké pomocné, výška podlahy do 1,9 m </t>
  </si>
  <si>
    <t>1NP:22,8+4,8+1,7+10,9+7,8+47,1+52,6+52,9+53,1+16,1+110</t>
  </si>
  <si>
    <t>2NP:60,5+3,8+4,8+1,7+11,2+53,5*3+80</t>
  </si>
  <si>
    <t>944944011R00</t>
  </si>
  <si>
    <t xml:space="preserve">Montáž ochranné sítě z umělých vláken </t>
  </si>
  <si>
    <t>631,9+8*1*4+4*1</t>
  </si>
  <si>
    <t>944944031R00</t>
  </si>
  <si>
    <t xml:space="preserve">Příplatek za každý měsíc použití sítí k pol. 4011 </t>
  </si>
  <si>
    <t>667,9*1,5</t>
  </si>
  <si>
    <t>944944081R00</t>
  </si>
  <si>
    <t xml:space="preserve">Demontáž ochranné sítě z umělých vláken </t>
  </si>
  <si>
    <t>667,9</t>
  </si>
  <si>
    <t>9419901Rpol</t>
  </si>
  <si>
    <t>Ochrana střešní krytiny objektu F proti poškození při montáži a demontáži lešení</t>
  </si>
  <si>
    <t>3*2,5</t>
  </si>
  <si>
    <t>9419902Rpol</t>
  </si>
  <si>
    <t>Ochrana střešní krytiny tělocvičny proti poškození při montáži a demontáži lešení</t>
  </si>
  <si>
    <t>1,6*2,5+9,3*2,5</t>
  </si>
  <si>
    <t>95</t>
  </si>
  <si>
    <t>Dokončovací konstrukce na pozemních stavbách</t>
  </si>
  <si>
    <t>95 Dokončovací konstrukce na pozemních stavbách</t>
  </si>
  <si>
    <t>952901110R00</t>
  </si>
  <si>
    <t xml:space="preserve">Čištění mytím vnějších ploch oken a dveří </t>
  </si>
  <si>
    <t>188,59</t>
  </si>
  <si>
    <t>952901111R00</t>
  </si>
  <si>
    <t xml:space="preserve">Vyčištění budov o výšce podlaží do 4 m </t>
  </si>
  <si>
    <t>1NP:22,8+4,8+1,7+10,9+7,8+47,1+52,6+52,9+53,1+16,1</t>
  </si>
  <si>
    <t>2NP:60,5+3,8+4,8+1,7+11,2+53,5*3</t>
  </si>
  <si>
    <t>952902110R00</t>
  </si>
  <si>
    <t xml:space="preserve">Čištění zametáním v místnostech a chodbách </t>
  </si>
  <si>
    <t>průběžný úklid:512,3*10</t>
  </si>
  <si>
    <t>9501Rpol</t>
  </si>
  <si>
    <t>Protiprachové příčky - ocel.nosná kce+2xSDK 12,5mm PE fólie+dotěsnění,hluk.izol.tl.8mm, vč.dveří, d+m</t>
  </si>
  <si>
    <t>1NP:1,9*3,3+2,3*3,3</t>
  </si>
  <si>
    <t>9502Rpol</t>
  </si>
  <si>
    <t>Utěsnění stávajícího instalač.kanálu proti radonu vyzdění přepážky z pórob.tl.10cm+utěsnění prostupů</t>
  </si>
  <si>
    <t>909      R00</t>
  </si>
  <si>
    <t xml:space="preserve">Hzs-nezmeritelne stavebni prace </t>
  </si>
  <si>
    <t>h</t>
  </si>
  <si>
    <t>přípomoce pro profese:</t>
  </si>
  <si>
    <t>ZTI:25</t>
  </si>
  <si>
    <t>EI:30</t>
  </si>
  <si>
    <t>VZT:15</t>
  </si>
  <si>
    <t>ÚT:20</t>
  </si>
  <si>
    <t>vyklizení objektu, vystěhování stáv.vybavení:85</t>
  </si>
  <si>
    <t>96</t>
  </si>
  <si>
    <t>Bourání konstrukcí</t>
  </si>
  <si>
    <t>96 Bourání konstrukcí</t>
  </si>
  <si>
    <t>962031132R00</t>
  </si>
  <si>
    <t xml:space="preserve">Bourání příček cihelných tl. 10 cm </t>
  </si>
  <si>
    <t>1NP:3,165*3,3+0,805*3,3+3,235*3,3+1,105*3,3*4-0,6*2*4-0,7*2+1,5*3-1,25*2</t>
  </si>
  <si>
    <t>1,45*1+1,5*3,3-1,25*2</t>
  </si>
  <si>
    <t>2NP:3,185*3,3+4,015*3,45+1,2*3,4+0,79*3,4-0,6*2*5-0,7*2</t>
  </si>
  <si>
    <t>962031133R00</t>
  </si>
  <si>
    <t xml:space="preserve">Bourání příček cihelných tl. 15 cm </t>
  </si>
  <si>
    <t>1NP:0,64*3,3</t>
  </si>
  <si>
    <t>962032231R00</t>
  </si>
  <si>
    <t xml:space="preserve">Bourání zdiva z cihel pálených na MVC </t>
  </si>
  <si>
    <t>1NP:0,3*0,2*3,3</t>
  </si>
  <si>
    <t>2NP:0,4*0,2*3,3</t>
  </si>
  <si>
    <t>965042141R00</t>
  </si>
  <si>
    <t xml:space="preserve">Bourání mazanin betonových tl. 10 cm, nad 4 m2 </t>
  </si>
  <si>
    <t>1NP:19*0,11+2*0,04</t>
  </si>
  <si>
    <t>2NP:19*0,11+5,5*0,04</t>
  </si>
  <si>
    <t>965048150R00</t>
  </si>
  <si>
    <t xml:space="preserve">Dočištění povrchu po vybourání dlažeb, tmel do 50% </t>
  </si>
  <si>
    <t>1NP:209+19</t>
  </si>
  <si>
    <t>2NP:206+4+14</t>
  </si>
  <si>
    <t>965081713R00</t>
  </si>
  <si>
    <t xml:space="preserve">Bourání dlaždic keramických tl. 1 cm, nad 1 m2 </t>
  </si>
  <si>
    <t>1NP:19*2+2</t>
  </si>
  <si>
    <t>1NP - sokl:7,1*2+6,2*2-0,8*2-1,4*2+0,7+0,65+0,2*24+3,3*2</t>
  </si>
  <si>
    <t>2NP:4+14+5,5+19</t>
  </si>
  <si>
    <t>2NP - sokl:1,65*2+2,3*2-0,8+4,95*2+2,9*2-1,3-1,5-0,8*2+1,75*2+3</t>
  </si>
  <si>
    <t>968061125R00</t>
  </si>
  <si>
    <t xml:space="preserve">Vyvěšení dřevěných dveřních křídel pl. do 2 m2 </t>
  </si>
  <si>
    <t>1NP:15</t>
  </si>
  <si>
    <t>2NP:11</t>
  </si>
  <si>
    <t>968072455R00</t>
  </si>
  <si>
    <t xml:space="preserve">Vybourání kovových dveřních zárubní pl. do 2 m2 </t>
  </si>
  <si>
    <t>1NP:0,8*2*4+0,7*2+0,6*2*5+0,8*2</t>
  </si>
  <si>
    <t>2NP:0,6*2*5+0,7*2+0,8*2*4</t>
  </si>
  <si>
    <t>968072456R00</t>
  </si>
  <si>
    <t xml:space="preserve">Vybourání kovových dveřních zárubní pl. nad 2 m2 </t>
  </si>
  <si>
    <t>1NP:1,45*2*2</t>
  </si>
  <si>
    <t>970031060R00</t>
  </si>
  <si>
    <t xml:space="preserve">Vrtání jádrové do zdiva cihelného do D 60 mm </t>
  </si>
  <si>
    <t>pro rozvody ÚT:30*0,3</t>
  </si>
  <si>
    <t>970051100R00</t>
  </si>
  <si>
    <t xml:space="preserve">Vrtání jádrové do ŽB do D 100 mm </t>
  </si>
  <si>
    <t>pro ÚT:4*0,35</t>
  </si>
  <si>
    <t>970051200R00</t>
  </si>
  <si>
    <t xml:space="preserve">Vrtání jádrové do ŽB do D 200 mm </t>
  </si>
  <si>
    <t>1NP:0,3*2</t>
  </si>
  <si>
    <t>2NP:0,5*2</t>
  </si>
  <si>
    <t>970051300R00</t>
  </si>
  <si>
    <t xml:space="preserve">Vrtání jádrové do ŽB do D 300 mm </t>
  </si>
  <si>
    <t>prostupy střechou:0,3+0,25</t>
  </si>
  <si>
    <t>970056100R00</t>
  </si>
  <si>
    <t xml:space="preserve">Příplatek za jádr. vrt. stropu v ŽB do D 100 mm </t>
  </si>
  <si>
    <t>1,4</t>
  </si>
  <si>
    <t>970056200R00</t>
  </si>
  <si>
    <t xml:space="preserve">Příplatek za jádr. vrt. stropu v ŽB do D 200 mm </t>
  </si>
  <si>
    <t>1,6</t>
  </si>
  <si>
    <t>970056300R00</t>
  </si>
  <si>
    <t xml:space="preserve">Příplatek za jádr. vrt. stropu v ŽB do D 300 mm </t>
  </si>
  <si>
    <t>0,55</t>
  </si>
  <si>
    <t>970231300R00</t>
  </si>
  <si>
    <t xml:space="preserve">Řezání cihelného zdiva hl. řezu 300 mm </t>
  </si>
  <si>
    <t>1NP:0,75*2+0,875*2</t>
  </si>
  <si>
    <t>2NP:0,75*2+0,875*2</t>
  </si>
  <si>
    <t>970241100R00</t>
  </si>
  <si>
    <t xml:space="preserve">Řezání prostého betonu hl. řezu 100 mm </t>
  </si>
  <si>
    <t>pro rozvody ÚT:</t>
  </si>
  <si>
    <t>1NP:8,2*3+5,9*2+0,4+0,3</t>
  </si>
  <si>
    <t>2NP:8,2*3+5,9*2+0,4+0,3</t>
  </si>
  <si>
    <t>971033541R00</t>
  </si>
  <si>
    <t xml:space="preserve">Vybourání otv. zeď cihel. pl.1 m2, tl.30 cm, MVC </t>
  </si>
  <si>
    <t>1NP:0,875*0,75*0,3</t>
  </si>
  <si>
    <t>2NP:0,875*0,75*0,3</t>
  </si>
  <si>
    <t>973031813R00</t>
  </si>
  <si>
    <t xml:space="preserve">Vysekání kapes pro zavázání příček tl. 15 cm </t>
  </si>
  <si>
    <t>2NP:3,4*4</t>
  </si>
  <si>
    <t>974031164R00</t>
  </si>
  <si>
    <t xml:space="preserve">Vysekání rýh ve zdi cihelné 15 x 15 cm </t>
  </si>
  <si>
    <t>1NP:1,15*2</t>
  </si>
  <si>
    <t>2NP:1,15*2</t>
  </si>
  <si>
    <t>974031165R00</t>
  </si>
  <si>
    <t xml:space="preserve">Vysekání rýh ve zdi cihelné 15 x 20 cm </t>
  </si>
  <si>
    <t>2NP:4</t>
  </si>
  <si>
    <t>974031167R00</t>
  </si>
  <si>
    <t xml:space="preserve">Vysekání rýh ve zdi cihelné 15 x 30 cm </t>
  </si>
  <si>
    <t>rýhy pro ÚT:8,5</t>
  </si>
  <si>
    <t>974042553R00</t>
  </si>
  <si>
    <t xml:space="preserve">Vysekání rýh betonová, monolitická dlažba 10x10 cm </t>
  </si>
  <si>
    <t>1NP:45</t>
  </si>
  <si>
    <t>2NP:52</t>
  </si>
  <si>
    <t>974042559R00</t>
  </si>
  <si>
    <t xml:space="preserve">Příplatek za dalších 10 cm šířky rýhy hl. 10 cm </t>
  </si>
  <si>
    <t>97*2</t>
  </si>
  <si>
    <t>976071111R00</t>
  </si>
  <si>
    <t xml:space="preserve">Vybourání kovových zábradlí a madel </t>
  </si>
  <si>
    <t>1NP/2NP:3,8*2+1,75</t>
  </si>
  <si>
    <t>976085411R00</t>
  </si>
  <si>
    <t xml:space="preserve">Vybourání kanal.rámů a poklopů plochy nad 0,6 m2 </t>
  </si>
  <si>
    <t>978011141R00</t>
  </si>
  <si>
    <t xml:space="preserve">Otlučení omítek vnitřních vápenných stropů do 30 % </t>
  </si>
  <si>
    <t>dtto opravy omítek:27,7+94,71</t>
  </si>
  <si>
    <t>978013141R00</t>
  </si>
  <si>
    <t xml:space="preserve">Otlučení omítek vnitřních stěn v rozsahu do 30 % </t>
  </si>
  <si>
    <t>dtto opravy omítek:1144,19</t>
  </si>
  <si>
    <t>978013191R00</t>
  </si>
  <si>
    <t xml:space="preserve">Otlučení omítek vnitřních stěn v rozsahu do 100 % </t>
  </si>
  <si>
    <t>1NP - pod ker.obklady:4*2*2+2,225*2*2-0,6*2*4-0,7*2+1,105*2*10+0,8*2*2*4+0,705*2*2</t>
  </si>
  <si>
    <t>-0,6*2*5+3,4*2*2+1,365*2*2-0,8*2-0,7*2-0,6*2+2*3</t>
  </si>
  <si>
    <t>1NP - v místě olej.nátěrů:26,15*1,7*2+1,9*1,7*2-1,5*1,7-1,4*1,7-0,8*1,7*3-1,45*0,85*15</t>
  </si>
  <si>
    <t>0,85*0,15*30+0,4*1,7*28+8,5*1,7*6+6,2*1,7*6-0,8*1,7*3-1,45*0,85*15</t>
  </si>
  <si>
    <t>0,3*0,85*30+7*1,7*2+6,15*1,7*2-1,4*1,7*2-1,45*0,85*4+0,85*0,15*8</t>
  </si>
  <si>
    <t>-0,7*1,7-0,8*1,7+5,6*1,7+3*1,7</t>
  </si>
  <si>
    <t>2NP - pod ker.obklady:4,015*2*2+2*2*2-0,7*2*2-0,6*2*4+1,385*2*8+0,85*2*4-0,6*2*4+0,8*2*2</t>
  </si>
  <si>
    <t>1,1*2*2+3,45*2*2+1,555*2*2-0,8*2*2+0,25*1*8+0,9*0,25*4+2*3</t>
  </si>
  <si>
    <t>2NP - v místě olej.nátěrů:8,5*1,7*2*3+6,2*1,7*2*3-0,8*1,7*3-1,45*0,85*15+0,15*0,85*30</t>
  </si>
  <si>
    <t>31,2*1,7*2+2,9*1,7*2-0,8*1,7*5-1,45*0,85*18+0,85*0,15*36+0,4*1,7*30</t>
  </si>
  <si>
    <t>5*1,7</t>
  </si>
  <si>
    <t>978059531R00</t>
  </si>
  <si>
    <t xml:space="preserve">Odsekání vnitřních obkladů stěn nad 2 m2 </t>
  </si>
  <si>
    <t>1NP:4*2*2+2,225*2*2-0,6*2*4-0,7*2+1,105*2*10+0,8*2*2*4+0,705*2*2</t>
  </si>
  <si>
    <t>Stavba: Stavební úpravy -modernizace</t>
  </si>
  <si>
    <t>Základní školy Průhonice- PAVILON A- DODATEK</t>
  </si>
  <si>
    <t>KAMEROVÝ SYSTÉM CCTV</t>
  </si>
  <si>
    <t>AV TECHNIKA</t>
  </si>
  <si>
    <t>PŘÍSTUPOVÝ SYSTÉM</t>
  </si>
  <si>
    <t xml:space="preserve">   strana:2</t>
  </si>
  <si>
    <t>Kamerový systém - CCTV</t>
  </si>
  <si>
    <t>40+40</t>
  </si>
  <si>
    <t>Kabel   UTP4-pár Cat.5E</t>
  </si>
  <si>
    <t>80+80</t>
  </si>
  <si>
    <t>220 73-1023</t>
  </si>
  <si>
    <t>Vnitřní FixDome IP kamera ,montáž na strop</t>
  </si>
  <si>
    <t>,PoE 802.3af,1x10/100Mb Ethernet</t>
  </si>
  <si>
    <t>vč. držáku pro uchycení na stěnu- sledování chodeb</t>
  </si>
  <si>
    <t>KAMEROVÝ SYSTÉM  CELKEM</t>
  </si>
  <si>
    <t>Krabice odbočná KO68</t>
  </si>
  <si>
    <t>Krabice 132x132x72mm  zabudovaná do katedry</t>
  </si>
  <si>
    <t>Krabice 132x132x72mm pod omítku</t>
  </si>
  <si>
    <t>Trubka PVC ohebná FXP pr. 40mm</t>
  </si>
  <si>
    <t>20+20+40+20+20+40</t>
  </si>
  <si>
    <t>Datová zásuvka 2xRJ45</t>
  </si>
  <si>
    <t>Reproduktor zapuštěný do podhledu</t>
  </si>
  <si>
    <t>34+34</t>
  </si>
  <si>
    <t>Kabel  HDMI</t>
  </si>
  <si>
    <t>70+70+70</t>
  </si>
  <si>
    <t>Kabel  koaxiální vnitřní</t>
  </si>
  <si>
    <t>20+40+12</t>
  </si>
  <si>
    <t xml:space="preserve">   strana:3</t>
  </si>
  <si>
    <t>Kabel  USB</t>
  </si>
  <si>
    <t>20+40+60+12</t>
  </si>
  <si>
    <t>Konektror RJ45 6A na kabel</t>
  </si>
  <si>
    <t>Konektror HDMI na kabel</t>
  </si>
  <si>
    <t>Konektror koaxiál na kabel</t>
  </si>
  <si>
    <t>Konektror CINCH na kabel</t>
  </si>
  <si>
    <t>Odpojovací relé pro odpojení místního ozvučení</t>
  </si>
  <si>
    <t>při hlášení školního rozhlasu vč. nehořlavé svorkovnice</t>
  </si>
  <si>
    <t>Plastový sloupek průchozí pro kabely- 110x70mm</t>
  </si>
  <si>
    <t>Datová zásuvka 1xRJ45 na chodbu u dveří do pavilonu</t>
  </si>
  <si>
    <t>Podlahová protahovací krabice 200x200mm</t>
  </si>
  <si>
    <t xml:space="preserve">Bezdrátový přístupový bod AP WIFI  standardu </t>
  </si>
  <si>
    <t>IEEE 802.11ac kompatibilní se systémy školy</t>
  </si>
  <si>
    <t>(Ubiquity UniFi)</t>
  </si>
  <si>
    <t>Kabel   UTP 4-pár Cat.6E kroucené páry 8-žil pro WiFi</t>
  </si>
  <si>
    <t>Datová zásuvka 1xRJ45 Cat.6E</t>
  </si>
  <si>
    <t>Strukturovaná kabeláž-součet</t>
  </si>
  <si>
    <t>Strukturovaná kabeláž  CELKEM</t>
  </si>
  <si>
    <t xml:space="preserve">   strana:4</t>
  </si>
  <si>
    <t>Přístupový systém</t>
  </si>
  <si>
    <t>220 32-0112</t>
  </si>
  <si>
    <t>Řídící jednotka na sběrnici RS 485</t>
  </si>
  <si>
    <t>pro připojení snímače karet,elektrických otvíračů</t>
  </si>
  <si>
    <t>možnost ovládání EZS, EPS, CCTV, napájení 12VDC</t>
  </si>
  <si>
    <t>220 32-0128</t>
  </si>
  <si>
    <t xml:space="preserve">Čtečka karet(čipú) montáž pod povrch, připojení </t>
  </si>
  <si>
    <t>do řídícího modulu</t>
  </si>
  <si>
    <t>220 32-0101</t>
  </si>
  <si>
    <t>Odchodové tlačítko plastové tlačítko do krabice KP 68</t>
  </si>
  <si>
    <t>Síťový zdroj pro centrální čtecí jednotky 13,8VDC</t>
  </si>
  <si>
    <t>Kabel Belden 8723-LSF</t>
  </si>
  <si>
    <t>30+40+20+20</t>
  </si>
  <si>
    <t>Kabel JY-(St)Y 2x2x0,8</t>
  </si>
  <si>
    <t>Kabel CHKE-V 3x1,5 požárně odolný</t>
  </si>
  <si>
    <t>50+60</t>
  </si>
  <si>
    <t>Krabicepod omítku pro instalaci čtečky</t>
  </si>
  <si>
    <t>Krabice KO68</t>
  </si>
  <si>
    <t>Trubka PVC pr.20mm</t>
  </si>
  <si>
    <t>30+40+20</t>
  </si>
  <si>
    <t xml:space="preserve">Příchytka na jeden kabel s požární odolností </t>
  </si>
  <si>
    <t>PŘÍSTUPOVÝ SYSTÉM JIS CELKEM</t>
  </si>
  <si>
    <t>2NP :4,015*2*2+2*2*2-0,7*2*2-0,6*2*4+1,385*2*8+0,85*2*4-0,6*2*4+0,8*2*2</t>
  </si>
  <si>
    <t>979011111R00</t>
  </si>
  <si>
    <t xml:space="preserve">Svislá doprava suti a vybour. hmot za 2.NP a 1.PP </t>
  </si>
  <si>
    <t>979081111R00</t>
  </si>
  <si>
    <t xml:space="preserve">Odvoz suti a vybour. hmot na skládku do 1 km </t>
  </si>
  <si>
    <t>979081121R00</t>
  </si>
  <si>
    <t xml:space="preserve">Příplatek k odvozu za každý další 1 km </t>
  </si>
  <si>
    <t>979082111R00</t>
  </si>
  <si>
    <t xml:space="preserve">Vnitrostaveništní doprava suti do 10 m </t>
  </si>
  <si>
    <t>979082121R00</t>
  </si>
  <si>
    <t xml:space="preserve">Příplatek k vnitrost. dopravě suti za dalších 5 m </t>
  </si>
  <si>
    <t>979093111R00</t>
  </si>
  <si>
    <t xml:space="preserve">Uložení suti na skládku bez zhutnění </t>
  </si>
  <si>
    <t>979999997R00</t>
  </si>
  <si>
    <t xml:space="preserve">Poplatek za skládku čistá suť </t>
  </si>
  <si>
    <t>99</t>
  </si>
  <si>
    <t>Staveništní přesun hmot</t>
  </si>
  <si>
    <t>99 Staveništní přesun hmot</t>
  </si>
  <si>
    <t>999281108R00</t>
  </si>
  <si>
    <t xml:space="preserve">Přesun hmot pro opravy a údržbu do výšky 12 m </t>
  </si>
  <si>
    <t>711</t>
  </si>
  <si>
    <t>Izolace proti vodě</t>
  </si>
  <si>
    <t>711 Izolace proti vodě</t>
  </si>
  <si>
    <t>711111001RZ1</t>
  </si>
  <si>
    <t>Izolace proti vlhkosti vodor. nátěr za studena 1x nátěr - včetně dodávky penetračního laku</t>
  </si>
  <si>
    <t>711141559RT2</t>
  </si>
  <si>
    <t>Izolace proti vlhk. vodorovná pásy přitavením 2 vrstvy - materiál ve specifikaci</t>
  </si>
  <si>
    <t>711212001RT1</t>
  </si>
  <si>
    <t>Nátěr hydroizolační těsnicí hmotou proti vlhkosti, vč.dodávky</t>
  </si>
  <si>
    <t>skladba P2a:17,4+(3,815*2+3,4*4+1,4*2+1,045*2+1,405*2-0,6*2-0,7*2-0,8)*0,15</t>
  </si>
  <si>
    <t>skladba P2b:17,7+(3,95*2+3,4*2+3,275*2+1,4*2+1,045*2+1,405*2-0,6*2-0,7*2-0,8)*0,15</t>
  </si>
  <si>
    <t>711212601RT1</t>
  </si>
  <si>
    <t>Těsnicí pás do spoje podlaha - stěna vč.dodávky</t>
  </si>
  <si>
    <t>skladba P2a:3,815*2+3,4*4+1,4*2+1,045*2+1,405*2-0,6*2-0,7*2-0,8+0,15*10</t>
  </si>
  <si>
    <t>skladba P2b:3,95*2+3,4*2+3,275*2+1,4*2+1,045*2+1,405*2-0,6*2-0,7*2-0,8+0,15*10</t>
  </si>
  <si>
    <t>62852265</t>
  </si>
  <si>
    <t>Pás modifikovaný asfaltový se skleněnou rohoží</t>
  </si>
  <si>
    <t>hydroizolace vč.prořezu a přesahů:25,2*1,15</t>
  </si>
  <si>
    <t>62855000</t>
  </si>
  <si>
    <t>Pás modifikovaný asfaltový protiradonový</t>
  </si>
  <si>
    <t>SLOŽENÍ PÁSU:</t>
  </si>
  <si>
    <t xml:space="preserve"> - jemnozrnný minerální posyp</t>
  </si>
  <si>
    <t>- směs asfaltu modifikovaného termoplastickým kaučukem typu SBS s minerálními plnivy v celkové tloušťce min. 1 mm</t>
  </si>
  <si>
    <t>- spřažená nosná vložka z hliníkové fólie + skelná rohož o celkové plošné hmotnosti min. 100 g/m2</t>
  </si>
  <si>
    <t>- lehce tavitelná polymerní fólie</t>
  </si>
  <si>
    <t>998711102R00</t>
  </si>
  <si>
    <t xml:space="preserve">Přesun hmot pro izolace proti vodě, výšky do 12 m </t>
  </si>
  <si>
    <t>712</t>
  </si>
  <si>
    <t>Živičné krytiny</t>
  </si>
  <si>
    <t>712 Živičné krytiny</t>
  </si>
  <si>
    <t>71201Rpol</t>
  </si>
  <si>
    <t>Zaizolování prostupu pro VZT hlavici na střeše vč.napojení povlak.krytiny, kompl.řešení prostupu</t>
  </si>
  <si>
    <t>71202Rpol</t>
  </si>
  <si>
    <t>Zaizolování prostupu pro ZTI komínek na střeše vč.napojení povlak.krytiny, kompl.řešení prostupu</t>
  </si>
  <si>
    <t>5</t>
  </si>
  <si>
    <t>712300832RT1</t>
  </si>
  <si>
    <t>Odstranění živičné krytiny střech do 10° 2vrstvé z ploch jednotlivě do 10 m2</t>
  </si>
  <si>
    <t>prostupy střechou:0,6*5+1</t>
  </si>
  <si>
    <t>998712202R00</t>
  </si>
  <si>
    <t xml:space="preserve">Přesun hmot pro povlakové krytiny, výšky do 12 m </t>
  </si>
  <si>
    <t>979990122R00</t>
  </si>
  <si>
    <t xml:space="preserve">Poplatek za skládku suti - PVC střešní krytina </t>
  </si>
  <si>
    <t>713</t>
  </si>
  <si>
    <t>Izolace tepelné</t>
  </si>
  <si>
    <t>713 Izolace tepelné</t>
  </si>
  <si>
    <t>713100832R00</t>
  </si>
  <si>
    <t xml:space="preserve">Odstr. tepelné izolace z min. desek tl. do 200 mm </t>
  </si>
  <si>
    <t>prostupy střechou:0,6*2</t>
  </si>
  <si>
    <t>713111121R00</t>
  </si>
  <si>
    <t xml:space="preserve">Izolace tepelné stropů rovných spodem, drátem </t>
  </si>
  <si>
    <t>tep.izolace nad AKU podhledy:</t>
  </si>
  <si>
    <t>1NP:56</t>
  </si>
  <si>
    <t>2NP:56</t>
  </si>
  <si>
    <t>713111221RK6</t>
  </si>
  <si>
    <t>Montáž parozábrany, zavěšené podhl., přelep. spojů vč.doddávky AL fólie</t>
  </si>
  <si>
    <t>nad sdk podhledy:92</t>
  </si>
  <si>
    <t>713121111R00</t>
  </si>
  <si>
    <t xml:space="preserve">Izolace tepelná podlah na sucho, jednovrstvá </t>
  </si>
  <si>
    <t>skladba P2a:4,8+1,7+10,9</t>
  </si>
  <si>
    <t>713191100RT9</t>
  </si>
  <si>
    <t>Položení izolační fólie včetně dodávky fólie PE</t>
  </si>
  <si>
    <t>713191221R00</t>
  </si>
  <si>
    <t>Izolace tepelná podlah obložení stěn pásky 100 mm tl.20mm, vč.dodávky</t>
  </si>
  <si>
    <t>1NP:25,53+36,7</t>
  </si>
  <si>
    <t>2NP:25,55</t>
  </si>
  <si>
    <t>713541201R00</t>
  </si>
  <si>
    <t>Tmelení spár 2 x 15 mm protipožárním tmelem vč.dodávky</t>
  </si>
  <si>
    <t>70</t>
  </si>
  <si>
    <t>713541301R00</t>
  </si>
  <si>
    <t>Tmelení ploch protipožárním tmelem vč.dodávky</t>
  </si>
  <si>
    <t>30</t>
  </si>
  <si>
    <t>713552121R00</t>
  </si>
  <si>
    <t xml:space="preserve">Protipož.trubní ucpávka EI 120, do D 108 mm, stěna </t>
  </si>
  <si>
    <t>16</t>
  </si>
  <si>
    <t>713552151R00</t>
  </si>
  <si>
    <t xml:space="preserve">Protipož.trubní ucpávka EI 120, do D 108 mm, strop </t>
  </si>
  <si>
    <t>15</t>
  </si>
  <si>
    <t>28375866</t>
  </si>
  <si>
    <t>Deska polystyrenová 100 S Stabil tl. 30 mm</t>
  </si>
  <si>
    <t>skladba P2a:17,4*1,03</t>
  </si>
  <si>
    <t>skladba P2b:17,7*1,03</t>
  </si>
  <si>
    <t>28375867</t>
  </si>
  <si>
    <t>Deska polystyrenová 100 S Stabil tl. 40 mm</t>
  </si>
  <si>
    <t>skladba P4:7,8*1,03</t>
  </si>
  <si>
    <t>63151422</t>
  </si>
  <si>
    <t>Deska z minerální plsti AKU tl. 80 mm</t>
  </si>
  <si>
    <t>tep.izolace nad AKU podhledy vč.prořezu:112*1,05</t>
  </si>
  <si>
    <t>998713202R00</t>
  </si>
  <si>
    <t xml:space="preserve">Přesun hmot pro izolace tepelné, výšky do 12 m </t>
  </si>
  <si>
    <t>979990144R00</t>
  </si>
  <si>
    <t xml:space="preserve">Poplatek za skládku suti - minerální vata </t>
  </si>
  <si>
    <t>766</t>
  </si>
  <si>
    <t>Konstrukce truhlářské</t>
  </si>
  <si>
    <t>766 Konstrukce truhlářské</t>
  </si>
  <si>
    <t>76601Rpol</t>
  </si>
  <si>
    <t>Da01 Dveře vnitř.plné 80/197cm, vč.bezfalc.zárubně HPL laminát, nerez kování a zarážka, d+m</t>
  </si>
  <si>
    <t>viz detailní popis v tabulce dveří PD !!!:1</t>
  </si>
  <si>
    <t>76602Rpol</t>
  </si>
  <si>
    <t>Da02 Dveře vnitř.plné 60/197cm, vč.bezfalc.zárubně HPL laminát+mřížka, nerez kování a zarážka, d+m</t>
  </si>
  <si>
    <t>76603Rpol</t>
  </si>
  <si>
    <t>Da03 Dveře vnitř.plné 70/197cm, vč.bezfalc.zárubně HPL laminát+mřížka, nerez kování a zarážka, d+m</t>
  </si>
  <si>
    <t>76604Rpol</t>
  </si>
  <si>
    <t>Da04 Dveře vnitř.plné 80/197cm, vč.bezfalc.zárubně HPL laminát, nerez kování a zarážka, d+m</t>
  </si>
  <si>
    <t>76605Rpol</t>
  </si>
  <si>
    <t>Da05 Dveře vnitř.plné 148/210cm,vč.bezfalc.zárubně HPL laminát, nerez kování a zarážka, d+m</t>
  </si>
  <si>
    <t>76606Rpol</t>
  </si>
  <si>
    <t>Da06 Dveře vnitř.plné 90/197cm, vč.bezfalc.zárubně HPL laminát, AKU, nerez kování a zarážka, d+m</t>
  </si>
  <si>
    <t>76607Rpol</t>
  </si>
  <si>
    <t>Da07 Dveře vnitř.plné 90/197cm, vč.bezfalc.zárubně HPL laminát, AKU, nerez kování a zarážka, d+m</t>
  </si>
  <si>
    <t>76608Rpol</t>
  </si>
  <si>
    <t>Da08 Dveře vnitř.plné 90/197cm, vč.bezfalc.zárubně HPL laminát, nerez kování a zarážka, d+m</t>
  </si>
  <si>
    <t>76609Rpol</t>
  </si>
  <si>
    <t>Da09 Dveře vnitř.plné 60/197cm, vč.bezfalc.zárubně HPL laminát, nerez kování a zarážka, d+m</t>
  </si>
  <si>
    <t>76610Rpol</t>
  </si>
  <si>
    <t>Da10 Dveře vnitř.plné 80/197cm, vč.bezfalc.zárubně HPL laminát, nerez kování a zarážka, d+m</t>
  </si>
  <si>
    <t>76611Rpol</t>
  </si>
  <si>
    <t>Da11 Dveře vnitř.plné 60/197cm, vč.bezfalc.zárubně HPL laminát+mřížka, nerez kování a zarážka, d+m</t>
  </si>
  <si>
    <t>76612Rpol</t>
  </si>
  <si>
    <t>Da12 Dveře vnitř.plné 70/197cm, vč.bezfalc.zárubně HPL laminát+mřížka, nerez kování a zarážka, d+m</t>
  </si>
  <si>
    <t>76613Rpol</t>
  </si>
  <si>
    <t>Da13 Dveře vnitř.plné 90/197cm, vč.bezfalc.zárubně HPL laminát, AKU, nerez kování a zarážka, d+m</t>
  </si>
  <si>
    <t>76614Rpol</t>
  </si>
  <si>
    <t>Da14 Dveře vnitř.plné 90/197cm, vč.bezfalc.zárubně HPL laminát, AKU, nerez kování a zarážka, d+m</t>
  </si>
  <si>
    <t>76615Rpol</t>
  </si>
  <si>
    <t>Da15 Dveře vnitř.plné 90/197cm, vč.bezfalc.zárubně HPL laminát, AKU, nerez kování a zarážka, d+m</t>
  </si>
  <si>
    <t>998766202R00</t>
  </si>
  <si>
    <t xml:space="preserve">Přesun hmot pro truhlářské konstr., výšky do 12 m </t>
  </si>
  <si>
    <t>767</t>
  </si>
  <si>
    <t>Konstrukce zámečnické</t>
  </si>
  <si>
    <t>767 Konstrukce zámečnické</t>
  </si>
  <si>
    <t>767586101RT3</t>
  </si>
  <si>
    <t>Nosný rošt podhledu, vč.dodávky modul 60 x 120 cm (kazety)</t>
  </si>
  <si>
    <t>1NP:65</t>
  </si>
  <si>
    <t>2NP:60</t>
  </si>
  <si>
    <t>767586203RT4</t>
  </si>
  <si>
    <t>Podhled minerální kazetový, vč.dodávky tl. 15 mm</t>
  </si>
  <si>
    <t>76701Rpol</t>
  </si>
  <si>
    <t>Za01 Ocelový průvětrník prům.150mm, řár.zinek vč.kotvení, d+m</t>
  </si>
  <si>
    <t>viz detailní popis v tabulce zámečnických prvků PD !!!:1</t>
  </si>
  <si>
    <t>76702Rpol</t>
  </si>
  <si>
    <t>Za02 Vnitřní textilní zatemňovací roleta 147/203cm vč.rolet.kastlíku, elektr.pohon, dod.a mont.</t>
  </si>
  <si>
    <t>viz detailní popis v tabulce zámečnických prvků PD !!!:30</t>
  </si>
  <si>
    <t>76703Rpol</t>
  </si>
  <si>
    <t>Za03 Nový poklop na stáv.šachtu 56/72cm ocel.svařenec+žb deska,vč.kotvení a těsnění, d+m</t>
  </si>
  <si>
    <t>76704Rpol</t>
  </si>
  <si>
    <t>Za04 Systémový SDK výlez na střechu 60/60cm vč.AL rámu, dod.a mont.</t>
  </si>
  <si>
    <t>76705Rpol</t>
  </si>
  <si>
    <t>Zd05 Repase stáv.zábradlí, vč.nového madla vč.kotvení, nátěrů, d+m</t>
  </si>
  <si>
    <t>viz detailní popis v tabulce zámečnických prvků PD !!!:10</t>
  </si>
  <si>
    <t>998767102R00</t>
  </si>
  <si>
    <t xml:space="preserve">Přesun hmot pro zámečnické konstr., výšky do 12 m </t>
  </si>
  <si>
    <t>771</t>
  </si>
  <si>
    <t>Podlahy z dlaždic a obklady</t>
  </si>
  <si>
    <t>771 Podlahy z dlaždic a obklady</t>
  </si>
  <si>
    <t>771101210R00</t>
  </si>
  <si>
    <t>Penetrace podkladu pod dlažby vč.dodávky</t>
  </si>
  <si>
    <t>35,1</t>
  </si>
  <si>
    <t>771575109RT2</t>
  </si>
  <si>
    <t>Montáž podlah keram.,hladké, tmel, 30x30 cm vč.flexi lepidla a flexi spárovací hmoty</t>
  </si>
  <si>
    <t>771577133RS2</t>
  </si>
  <si>
    <t>Lišta nerezová přechodová, stejná výška dlaždic pro tloušťku dlaždic 10 mm</t>
  </si>
  <si>
    <t>1NP:0,8</t>
  </si>
  <si>
    <t>2NP:0,8</t>
  </si>
  <si>
    <t>771577843R00</t>
  </si>
  <si>
    <t>Podlahový profil dilatační výšky 10 mm vč.dodávky</t>
  </si>
  <si>
    <t>1NP:0,7+0,6</t>
  </si>
  <si>
    <t>2NP:0,7+0,6</t>
  </si>
  <si>
    <t>771578011R00</t>
  </si>
  <si>
    <t xml:space="preserve">Spára podlaha - stěna, silikonem </t>
  </si>
  <si>
    <t>spoj ker.obklad/ker.dlažba:3,815*2+1,4*2+3,4*4+1,045*2+1,405*2-0,6*2-0,7*2-0,8</t>
  </si>
  <si>
    <t>spoj ker.obklad/ker.dlažba:3,95*2+1,4*2+3,4*2+3,275*2+1,045*2+1,405*2-0,6*2-0,7*2-0,8</t>
  </si>
  <si>
    <t>597642031</t>
  </si>
  <si>
    <t>Dlažba keramická protiskluz. 300x300x12mm</t>
  </si>
  <si>
    <t>skladba P2a:17,4*1,1</t>
  </si>
  <si>
    <t>skladba P2b:17,7*1,1</t>
  </si>
  <si>
    <t>998771102R00</t>
  </si>
  <si>
    <t xml:space="preserve">Přesun hmot pro podlahy z dlaždic, výšky do 12 m </t>
  </si>
  <si>
    <t>773</t>
  </si>
  <si>
    <t>Podlahy teracové</t>
  </si>
  <si>
    <t>773 Podlahy teracové</t>
  </si>
  <si>
    <t>773541360R00</t>
  </si>
  <si>
    <t xml:space="preserve">Podlahy z teraca z barevné drtě, prosté, tl. 3 cm </t>
  </si>
  <si>
    <t>skladba P9:2,985*1,7</t>
  </si>
  <si>
    <t>773542010R00</t>
  </si>
  <si>
    <t xml:space="preserve">Obruby z teraca z barevné drtě, šířky do 10 cm </t>
  </si>
  <si>
    <t>1,7*2+2,985</t>
  </si>
  <si>
    <t>773991001R00</t>
  </si>
  <si>
    <t xml:space="preserve">Broušení teracových podlah dvojnásobné </t>
  </si>
  <si>
    <t>5,0745</t>
  </si>
  <si>
    <t>773992004R00</t>
  </si>
  <si>
    <t xml:space="preserve">Výplň dilatačních spár keramickou mozaikou </t>
  </si>
  <si>
    <t>1,45*2</t>
  </si>
  <si>
    <t>998773102R00</t>
  </si>
  <si>
    <t xml:space="preserve">Přesun hmot pro podlahy teracové, výšky do 12 m </t>
  </si>
  <si>
    <t>776</t>
  </si>
  <si>
    <t>Podlahy povlakové</t>
  </si>
  <si>
    <t>776 Podlahy povlakové</t>
  </si>
  <si>
    <t>776401800RT1</t>
  </si>
  <si>
    <t>Demontáž soklíků nebo lišt, pryžových nebo z PVC odstranění a uložení na hromady</t>
  </si>
  <si>
    <t>1NP:8,5*3*2+6,2*3*2-0,8*3+0,15*24+26,15*2+1,9*2-1,25-1,4-0,8*3+0,4*28</t>
  </si>
  <si>
    <t>2NP:8,5*3*2+6,2*3*2-0,8*3+0,15*24+26,3*2+1,9-0,8*3+0,4*29</t>
  </si>
  <si>
    <t>776421100R00</t>
  </si>
  <si>
    <t xml:space="preserve">Lepení podlahových soklíků z měkčeného PVC </t>
  </si>
  <si>
    <t>skladba P4:3,05*2+4,65*2-0,8</t>
  </si>
  <si>
    <t>skladba P1b:7*2+6,2*2-1,5*2-0,8*2+0,15*2</t>
  </si>
  <si>
    <t>skladba P1a:8,435*4+8,425*2+6,275*2+6,245*2+6,025*2-0,9*3+25*2+1,9*2-0,9*3</t>
  </si>
  <si>
    <t>-1,25*2+0,4*28+0,1*24</t>
  </si>
  <si>
    <t>skladba P1a:2,275*2+1,65*2-0,6*2-0,8+3*2+4,9+1,9+0,2*2</t>
  </si>
  <si>
    <t>skladba P1b:26,2*2+1,9*2+0,405*28-1,5-0,9*3+8,45*6+6,275*6-0,9*3+0,15*24</t>
  </si>
  <si>
    <t>776511000R00</t>
  </si>
  <si>
    <t xml:space="preserve">Lepení povlakových podlah z pásů pryžových </t>
  </si>
  <si>
    <t>776511820R00</t>
  </si>
  <si>
    <t xml:space="preserve">Odstranění PVC a koberců lepených s podložkou </t>
  </si>
  <si>
    <t>1NP:53*3+50</t>
  </si>
  <si>
    <t>2NP:53*3+47</t>
  </si>
  <si>
    <t>776521100R00</t>
  </si>
  <si>
    <t xml:space="preserve">Lepení povlakových podlah z pásů PVC na lepidlo </t>
  </si>
  <si>
    <t>skladba P1a:47,1+52,6+52,9+53,1</t>
  </si>
  <si>
    <t>skladba P1a:60,5-13,2615+53,5*3</t>
  </si>
  <si>
    <t>skladba P1b:4,9*2,275+3,02*0,7+3,8</t>
  </si>
  <si>
    <t>776994111RT1</t>
  </si>
  <si>
    <t>Svařování povlakových podlah z pásů nebo čtverců včetně svařovací šňůry PVC</t>
  </si>
  <si>
    <t>(7,8+453,3)*1,2</t>
  </si>
  <si>
    <t>28342400</t>
  </si>
  <si>
    <t>Soklík profil z měkčeného PVC</t>
  </si>
  <si>
    <t>1NP:183,88*1,05</t>
  </si>
  <si>
    <t>2NP:171,64*1,05</t>
  </si>
  <si>
    <t>28410109</t>
  </si>
  <si>
    <t>Přírodní linoleum tl. 2,5 mm, š. 2 m</t>
  </si>
  <si>
    <t>skladba P1b:22,8*1,08</t>
  </si>
  <si>
    <t>skladba P1a:205,7*1,08</t>
  </si>
  <si>
    <t>skladba P1a:207,7385*1,08</t>
  </si>
  <si>
    <t>skladba P1b:17,0615*1,08</t>
  </si>
  <si>
    <t>28416042.A</t>
  </si>
  <si>
    <t>Podlahovina vinylová š. 2 m tl. 2,5 mm</t>
  </si>
  <si>
    <t>skladba P4:7,8*1,08</t>
  </si>
  <si>
    <t>998776202R00</t>
  </si>
  <si>
    <t xml:space="preserve">Přesun hmot pro podlahy povlakové, výšky do 12 m </t>
  </si>
  <si>
    <t>979990181R00</t>
  </si>
  <si>
    <t xml:space="preserve">Poplatek za skládku suti - PVC podlahová krytina </t>
  </si>
  <si>
    <t>781</t>
  </si>
  <si>
    <t>Obklady keramické</t>
  </si>
  <si>
    <t>781 Obklady keramické</t>
  </si>
  <si>
    <t>781101210R00</t>
  </si>
  <si>
    <t>Penetrace podkladu pod obklady vč.dodávky</t>
  </si>
  <si>
    <t>120,3</t>
  </si>
  <si>
    <t>781475115R00</t>
  </si>
  <si>
    <t>Obklad vnitřní stěn keramický, do tmele, 25x25 cm vč.flexi lepidla a flexi spárovací hmoty</t>
  </si>
  <si>
    <t>m.č.A1.03 :3,4*2*2+1,4*2*2-0,8*2-0,7*2-0,6*2-0,9*0,8+0,9*0,25+0,8*0,25*2</t>
  </si>
  <si>
    <t>m.č.A1.05:3,815*2*2+3,4*2*2-0,7*2-0,9*0,8*3+0,9*0,25*3+0,8*0,25*6</t>
  </si>
  <si>
    <t>m.č.A1.08:0,9*1,5+1,2*1,5</t>
  </si>
  <si>
    <t>m.č.A1.09:0,9*1,5+1,2*1,5</t>
  </si>
  <si>
    <t>m.č.A1.10:0,9*1,5+1,2*1,5</t>
  </si>
  <si>
    <t>m.č.A2.03 :3,4*2*2+1,4*2*2-0,8*2-0,7*2-0,6*2-0,9*0,8+0,9*0,25+0,8*0,25*2</t>
  </si>
  <si>
    <t>m.č.A2.04:1,045*2*2+1,405*2*2-0,6*2</t>
  </si>
  <si>
    <t>m.č.A2.05:3,95*2*2+3,275*2*2-0,7*2-0,9*0,8*3+0,9*0,25*3+0,8*0,25*6</t>
  </si>
  <si>
    <t>m.č.A2.06:0,9*1,5+1,2*1,5</t>
  </si>
  <si>
    <t>m.č.A2.07:0,9*1,5+1,2*1,5</t>
  </si>
  <si>
    <t>m.č.A2.08:0,9*1,5+1,2*1,5</t>
  </si>
  <si>
    <t>781497121R00</t>
  </si>
  <si>
    <t xml:space="preserve">Lišta hliníková rohová k obkladům </t>
  </si>
  <si>
    <t>1NP:1,5*6+0,9*3+1,2*3+2*2+0,9*4+0,8*8</t>
  </si>
  <si>
    <t>2NP:1,5*6+0,9*3+1,2*3+2*2+0,9*4+0,8*8</t>
  </si>
  <si>
    <t>59782165</t>
  </si>
  <si>
    <t>Obklad keramický kalibrovaný dle výběru investora</t>
  </si>
  <si>
    <t>1NP:60,13*1,1</t>
  </si>
  <si>
    <t>2NP:60,17*1,1</t>
  </si>
  <si>
    <t>998781102R00</t>
  </si>
  <si>
    <t xml:space="preserve">Přesun hmot pro obklady keramické, výšky do 12 m </t>
  </si>
  <si>
    <t>783</t>
  </si>
  <si>
    <t>Nátěry</t>
  </si>
  <si>
    <t>783 Nátěry</t>
  </si>
  <si>
    <t>783822930R00</t>
  </si>
  <si>
    <t>Nátěr syntetický stěn 2x +1x email +1x tmel lak BK ze synt.polymerů, vodou ředitelný, matný</t>
  </si>
  <si>
    <t>m.č.A1.02:6,7*1,5*2+6,2*1,5*2-0,8*1,5*2-1,32*1,5-1,45*1,5-1,4*0,6*4-1,5*3,15</t>
  </si>
  <si>
    <t>0,6*0,2*8+1,5*0,2*4</t>
  </si>
  <si>
    <t>m.č.A1.07:25,9*1,5*2+1,9*1,5*2-0,9*1,5*3-1,25*1,5-1,32*1,5-1,4*0,6*15+0,6*0,2*30</t>
  </si>
  <si>
    <t>0,405*1,5*28</t>
  </si>
  <si>
    <t>m.č.A1.11:1,8*1,5*2+3*1,5+3,3*1,5</t>
  </si>
  <si>
    <t>m.č.A2.01:31*1,5*2+8*1,5*2+2,985*1,5-1,45*0,6*18+0,6*0,2*36-0,8*1,5-1,6*1,5</t>
  </si>
  <si>
    <t>-0,9*1,5*3+0,405*1,5*29</t>
  </si>
  <si>
    <t>784</t>
  </si>
  <si>
    <t>Malby</t>
  </si>
  <si>
    <t>784 Malby</t>
  </si>
  <si>
    <t>784191101R00</t>
  </si>
  <si>
    <t xml:space="preserve">Penetrace podkladu univerzální 1x </t>
  </si>
  <si>
    <t>štuk.omítky:27,7+94,71+1144,19+2,6+87,88</t>
  </si>
  <si>
    <t>sdk:92+225</t>
  </si>
  <si>
    <t>odečet synt.nátěrů:-244,68</t>
  </si>
  <si>
    <t>784195412R00</t>
  </si>
  <si>
    <t xml:space="preserve">Malba tekutá bílá, omyvatelná, 2 x </t>
  </si>
  <si>
    <t>bílé malby:1429,4</t>
  </si>
  <si>
    <t>odečet barevných:-313,085</t>
  </si>
  <si>
    <t>784195422R00</t>
  </si>
  <si>
    <t xml:space="preserve">Malba tekutá, barevná, omyvatelná, 2 x </t>
  </si>
  <si>
    <t>1,4*0,2*4+1,9*0,2*8</t>
  </si>
  <si>
    <t>1,9*0,2*10</t>
  </si>
  <si>
    <t>m.č.A1.11:1,8*1,8*2+3*1,8+3,3*0,9</t>
  </si>
  <si>
    <t>784402801R00</t>
  </si>
  <si>
    <t xml:space="preserve">Odstranění malby oškrábáním v místnosti H do 3,8 m </t>
  </si>
  <si>
    <t>dtto opravy omítek:1144,19+27,7+94,71</t>
  </si>
  <si>
    <t>799</t>
  </si>
  <si>
    <t>Ostatní</t>
  </si>
  <si>
    <t>79901Rpol</t>
  </si>
  <si>
    <t>Oa01 Sanitární WC přepážky 114,5+79,5/215cm stavit.nohy, HPL laminát, vč.dveří, dod.a mont</t>
  </si>
  <si>
    <t>viz detailní popis v tabulce ostatních výrobků:1</t>
  </si>
  <si>
    <t>79902Rpol</t>
  </si>
  <si>
    <t>Oa02 Sanitární WC přepážky 340,5+3x131/215cm stavit.nohy, HPL laminát, vč.dveří, dod.a mont</t>
  </si>
  <si>
    <t>79903Rpol</t>
  </si>
  <si>
    <t>Oa03 Sanitární WC přepážky 274+3x112,5/215cm stavit.nohy, HPL laminát, vč.dveří, dod.a mont</t>
  </si>
  <si>
    <t>79904Rpol</t>
  </si>
  <si>
    <t>Oa04 Zrcadlo v líci s obkladem 2300/500mm d+m</t>
  </si>
  <si>
    <t>viz detailní popis v tabulce ostatních výrobků:2</t>
  </si>
  <si>
    <t>79905Rpol</t>
  </si>
  <si>
    <t>Oa04 Zrcadlo v líci s obkladem 600/500mm d+m</t>
  </si>
  <si>
    <t>79906Rpol</t>
  </si>
  <si>
    <t>Oa05 Dávkovač mýdla nerez 300ml d+m</t>
  </si>
  <si>
    <t>viz detailní popis v tabulce ostatních výrobků:8</t>
  </si>
  <si>
    <t>79907Rpol</t>
  </si>
  <si>
    <t>Oa06 Držák na toal.papír nerez d+m</t>
  </si>
  <si>
    <t>79908Rpol</t>
  </si>
  <si>
    <t>Oa07 WC souprava nerez d+m</t>
  </si>
  <si>
    <t>79909Rpol</t>
  </si>
  <si>
    <t>Oa08 Zásobník na papír.ručníky nerez, kapac.400ks d+m</t>
  </si>
  <si>
    <t>viz detailní popis v tabulce ostatních výrobků:6</t>
  </si>
  <si>
    <t>79910Rpol</t>
  </si>
  <si>
    <t>Oa09 Nerezový koš na odpad s víkem d+m</t>
  </si>
  <si>
    <t>79911Rpol</t>
  </si>
  <si>
    <t>Oa10 Nerezový koš nášlapný na odpad s víkem d+m</t>
  </si>
  <si>
    <t>Poř.</t>
  </si>
  <si>
    <t>Kód</t>
  </si>
  <si>
    <t>Alter. kód</t>
  </si>
  <si>
    <t>Popis</t>
  </si>
  <si>
    <t>Výměra</t>
  </si>
  <si>
    <t>Jedn. cena</t>
  </si>
  <si>
    <t>Cena</t>
  </si>
  <si>
    <t>VŠECHNY POLOŽKY MIMO ZEMNÍCH PRACÍ JSOU ODMĚŘENY Z VÝKRESOVÉ ČÁSTI</t>
  </si>
  <si>
    <t>001: Zemní práce</t>
  </si>
  <si>
    <t>009: Ostatní konstrukce a práce</t>
  </si>
  <si>
    <t>901</t>
  </si>
  <si>
    <t>Hodinová sazba pomocného dělníka - zednické výpomoci (drážky,otvory,prostupy střechou,jádrové vrtání a lešení)</t>
  </si>
  <si>
    <t>hod</t>
  </si>
  <si>
    <t>9a</t>
  </si>
  <si>
    <t>902</t>
  </si>
  <si>
    <t>Hodinová sazba kvalifikovaného dělníka - demontáže stávajících rozvodů a zařízení ZTI včetně uložení na skládku a přesun na staveništi (skládkovné 150,-/t) zařizovací předměty = 29 ks</t>
  </si>
  <si>
    <t>9b</t>
  </si>
  <si>
    <t>903</t>
  </si>
  <si>
    <t>Oprava stáv.mozaikového soklu - cca z 50%</t>
  </si>
  <si>
    <t>6201Rpol</t>
  </si>
  <si>
    <t>83,8*0,35</t>
  </si>
  <si>
    <t>Soupis prací stavby</t>
  </si>
  <si>
    <t>dokumentace skut.provedení (digitálně v editovaném formátu + 3 výtisky, spolupráce při uvedení do provozu (vč.předání technické dokumentace, návodů, certifikátů, schválení k provozů, hygienických atestů apd. 2paré+CD</t>
  </si>
  <si>
    <t>soubor</t>
  </si>
  <si>
    <t>953 99 1111</t>
  </si>
  <si>
    <t xml:space="preserve">M+d provedení proti požárního utěsnění prostupů (manžety=7 ks, těsnění tmel=15 ks + štítky)  </t>
  </si>
  <si>
    <t>713: Izolace tepelné</t>
  </si>
  <si>
    <t>71301</t>
  </si>
  <si>
    <t>Návleková 22/10 difusně lepené včetně tvarovek</t>
  </si>
  <si>
    <t>11a</t>
  </si>
  <si>
    <t>71302</t>
  </si>
  <si>
    <t>Návleková 22/25 difusně lepené včetně tvarovek</t>
  </si>
  <si>
    <t>71303</t>
  </si>
  <si>
    <t>Návleková 28/10 difusně lepené včetně tvarovek</t>
  </si>
  <si>
    <t>71310</t>
  </si>
  <si>
    <t>Návleková 35/10 difusně lepené včetně tvarovek</t>
  </si>
  <si>
    <t>71311</t>
  </si>
  <si>
    <t>Návleková 42/10 difusně lepené včetně tvarovek</t>
  </si>
  <si>
    <t>71313</t>
  </si>
  <si>
    <t>Návleková 65/10 difusně lepené včetně tvarovek</t>
  </si>
  <si>
    <t>721: Vnitřní kanalizace</t>
  </si>
  <si>
    <t>521In6020-004</t>
  </si>
  <si>
    <t>721194104</t>
  </si>
  <si>
    <t>Zřízení přípojek na potrubí, vyvedení a upevnění odpadních výpustek - Dxt 40×1,8 mm</t>
  </si>
  <si>
    <t>521In6020-006</t>
  </si>
  <si>
    <t>721194105</t>
  </si>
  <si>
    <t>Zřízení přípojek na potrubí, vyvedení a upevnění odpadních výpustek - Dxt 50×1,8 mm</t>
  </si>
  <si>
    <t>521In6020-012</t>
  </si>
  <si>
    <t>721194109</t>
  </si>
  <si>
    <t>Zřízení přípojek na potrubí, vyvedení a upevnění odpadních výpustek - Dxt 110×2,3 mm</t>
  </si>
  <si>
    <t>521Iw4010-006</t>
  </si>
  <si>
    <t>721290113</t>
  </si>
  <si>
    <t>Zkouška těsnosti kanalizace v objektech - podle ČSN 73 6760 - vodou, do DN 100</t>
  </si>
  <si>
    <t>72103c</t>
  </si>
  <si>
    <t>Plast.potrubí PP(HT) včetně tvarovek , průměr 40</t>
  </si>
  <si>
    <t>72106</t>
  </si>
  <si>
    <t>Plast.potrubí PP(HT) včetně tvarovek ,  průměr 50</t>
  </si>
  <si>
    <t>72108</t>
  </si>
  <si>
    <t>Plast.potrubí PP(HT) včetně tvarovek ,  DN 100</t>
  </si>
  <si>
    <t>72131</t>
  </si>
  <si>
    <t>Propojení nových stoupaček se stáv.odvětráním,nebo s ležatou kanalizací (přechody z litiny na PVC a obráceně včetně příslušných tvarovek)</t>
  </si>
  <si>
    <t>722: Vnitřní vodovod</t>
  </si>
  <si>
    <t>531Iw4010-008</t>
  </si>
  <si>
    <t>722290229</t>
  </si>
  <si>
    <t>Tlakové zkoušky vodovodního potrubí - potrubí závitové, DN 50</t>
  </si>
  <si>
    <t>531Iw4020-002</t>
  </si>
  <si>
    <t>722290234</t>
  </si>
  <si>
    <t>Proplach a dezinfekce vodovodního potrubí - do DN 80</t>
  </si>
  <si>
    <t>72205</t>
  </si>
  <si>
    <t>Plast. potr. PPR PN20 včetně tvarovek a uchycení ve zdi  -  3/4</t>
  </si>
  <si>
    <t>72206</t>
  </si>
  <si>
    <t>Plast. potr. PPR PN20 včetně tvarovek a uchycení ve zdi  - 1/2</t>
  </si>
  <si>
    <t>40.</t>
  </si>
  <si>
    <t>72207</t>
  </si>
  <si>
    <t>Plast. potr. PPR PN20 včetně tvarovek a uchycení ve zdi  - 1</t>
  </si>
  <si>
    <t>40a</t>
  </si>
  <si>
    <t>72207a</t>
  </si>
  <si>
    <t>Plast. potr. PPR PN20 včetně tvarovek a uchycení ve zdi  - 5/4"</t>
  </si>
  <si>
    <t>40b</t>
  </si>
  <si>
    <t>72207b</t>
  </si>
  <si>
    <t>Plast. potr. PPR PN20 včetně tvarovek a uchycení ve zdi  - 6/4"</t>
  </si>
  <si>
    <t>72208</t>
  </si>
  <si>
    <t>Trouby ocel.závit.pozink  -  1" včetně tvarovek a uchycení</t>
  </si>
  <si>
    <t>72210</t>
  </si>
  <si>
    <t>Trouby ocel.závit.pozink  včetně tvarovek a uchycení -  2</t>
  </si>
  <si>
    <t>72210b</t>
  </si>
  <si>
    <t>Propojení nových rozvodů se stávající přípojkou vody  LT 80  (viz.výkr.část-axonometrie a půdorysy)</t>
  </si>
  <si>
    <t>72210d</t>
  </si>
  <si>
    <t>Hydrantová skříň typ D (s ventilem s tvarově stálou hadicí 30 metrů) včetně vstupní revize</t>
  </si>
  <si>
    <t>72211</t>
  </si>
  <si>
    <t>Kul. uzávěr 1/2 - celokovové</t>
  </si>
  <si>
    <t>72212</t>
  </si>
  <si>
    <t>Rohový kulový uzávěr 1/2 - celokovové</t>
  </si>
  <si>
    <t>72213</t>
  </si>
  <si>
    <t>Zpětná klapka Ve 3030 1/2" - celokovové</t>
  </si>
  <si>
    <t>50a</t>
  </si>
  <si>
    <t>72214</t>
  </si>
  <si>
    <t>Kul. uzávěr - 3/4" - celokovové</t>
  </si>
  <si>
    <t>72215</t>
  </si>
  <si>
    <t>Kul. uzávěr - 1 - celokovové</t>
  </si>
  <si>
    <t>72216</t>
  </si>
  <si>
    <t>Kul.uzávěr - 5/4" - celokovové</t>
  </si>
  <si>
    <t>53.</t>
  </si>
  <si>
    <t>72217</t>
  </si>
  <si>
    <t>Kul.uzávěr - 6/4" - celokovové</t>
  </si>
  <si>
    <t>72221</t>
  </si>
  <si>
    <t>Kulový uzávěr 3" - celokovové</t>
  </si>
  <si>
    <t>55.</t>
  </si>
  <si>
    <t>72222</t>
  </si>
  <si>
    <t>Směšovací ventil S.V. + T.V. - 1/2" včetně termostatu nastavit na teplotu max. 35°, osadit +2,0 m nad čistou podl.</t>
  </si>
  <si>
    <t>56.</t>
  </si>
  <si>
    <t>72224</t>
  </si>
  <si>
    <t>Elektrický zásobníkový ohřívač vody tlakový 20 litrů 2,2kW, 230 V</t>
  </si>
  <si>
    <t>58.</t>
  </si>
  <si>
    <t>72233</t>
  </si>
  <si>
    <t>Vyvedení výpustek - 1/2"</t>
  </si>
  <si>
    <t>725: Zařizovací předměty</t>
  </si>
  <si>
    <t>725 03</t>
  </si>
  <si>
    <t>Umyvadlo porcelán bílé šířky 600mm  + chrom. Sifony + připevňovací materiál</t>
  </si>
  <si>
    <t>725 04</t>
  </si>
  <si>
    <t>Závěs.WC+závěsná konstrukce standart se splach.+ovl.deska ovl.ze předu+poklop vše bílé + připevňovací materiál</t>
  </si>
  <si>
    <t>725 06</t>
  </si>
  <si>
    <t>Pisoár porcelán + sifon + senzorový splachovač + napájecí zdroj</t>
  </si>
  <si>
    <t>725 09</t>
  </si>
  <si>
    <t>Výlevka porcelán se sklopným roštem (plast)</t>
  </si>
  <si>
    <t>725 11</t>
  </si>
  <si>
    <t>Stojánková umyvadlová baterie - 1/2 - celokovová</t>
  </si>
  <si>
    <t>65b</t>
  </si>
  <si>
    <t>725 13</t>
  </si>
  <si>
    <t>Stojánková umyvadlová baterie - jeden výtok - studená voda 1/2"  - celokovová</t>
  </si>
  <si>
    <t>725 14</t>
  </si>
  <si>
    <t>Páková dřezová baterie 1/2" x 150 - celokovová</t>
  </si>
  <si>
    <t>725 18</t>
  </si>
  <si>
    <t>Montáž doplňků pro WC a umývárny</t>
  </si>
  <si>
    <t>725 19</t>
  </si>
  <si>
    <t>zrcadlo 600/400mm</t>
  </si>
  <si>
    <t>725 20</t>
  </si>
  <si>
    <t>zásobník papírových ručníků + koš na použité pap.ručníky + mýdelník</t>
  </si>
  <si>
    <t>725 21</t>
  </si>
  <si>
    <t>háčky na šaty do WC + zásobník toalet papáru + štětka</t>
  </si>
  <si>
    <t>991</t>
  </si>
  <si>
    <t>Hodinové zúčtovací sazby</t>
  </si>
  <si>
    <t>R01991000MAT</t>
  </si>
  <si>
    <t>HZS-zkoušky v rámci montáž.prací Topná, tlak.a dilatační zkouška</t>
  </si>
  <si>
    <t>713000080MAT</t>
  </si>
  <si>
    <t>Návl.polyet.izolace potrubí, DN 15/9mm (1.NP-8)</t>
  </si>
  <si>
    <t>713000081MAT</t>
  </si>
  <si>
    <t>Návl.polyet.izolace potrubí, DN 18/9mm (1.NP-72, 2.NP-79)</t>
  </si>
  <si>
    <t>713000082MAT</t>
  </si>
  <si>
    <t>Návl.polyet.izolace potrubí, DN 22/9mm (1.NP-12, 2.NP-12)</t>
  </si>
  <si>
    <t>713000083MAT</t>
  </si>
  <si>
    <t>Návl.polyet.izolace potrubí, DN 28/9mm (1.NP-12, 2.NP-12)</t>
  </si>
  <si>
    <t>713000084MAT</t>
  </si>
  <si>
    <t>Návl.polyet.izolace potrubí, DN 35/9mm (1.NP-35, 2.NP-35)</t>
  </si>
  <si>
    <t>713000085MAT</t>
  </si>
  <si>
    <t>Návl.polyet.izolace potrubí, DN42/9mm (1.NP-8)</t>
  </si>
  <si>
    <t>713001020T00</t>
  </si>
  <si>
    <t>Montáž návlekové izolace</t>
  </si>
  <si>
    <t>713001021MAT</t>
  </si>
  <si>
    <t>AL páska samolepící 50mm</t>
  </si>
  <si>
    <t>713001022MAT</t>
  </si>
  <si>
    <t>Sponky</t>
  </si>
  <si>
    <t>713002015MAT</t>
  </si>
  <si>
    <t>Návl.izolace z min.vlny kašír.s AL folií DN 28/20mm (1.NP-8)</t>
  </si>
  <si>
    <t>713002017MAT</t>
  </si>
  <si>
    <t>Návl.izolace z min.vlny kašír.s AL folií DN 42/20mm (1.NP-8)</t>
  </si>
  <si>
    <t>713008012R00</t>
  </si>
  <si>
    <t>Montáž izolace z miner.vlny a AL folií</t>
  </si>
  <si>
    <t>998713201ROO</t>
  </si>
  <si>
    <t>Přesun hmot - izolace tepelné, H do 6 m</t>
  </si>
  <si>
    <t>719</t>
  </si>
  <si>
    <t>Demontáže</t>
  </si>
  <si>
    <t>733110806R00</t>
  </si>
  <si>
    <t>Demontáž potrubí ocel. DN 15-32 (1.NP-95, 2.NP-80)</t>
  </si>
  <si>
    <t>733110808R00</t>
  </si>
  <si>
    <t>Demontáž potrubí ocel. DN 32-50 (1.NP-8, 2.NP-2)</t>
  </si>
  <si>
    <t>733890801R00</t>
  </si>
  <si>
    <t>Přesun vybour.hmot rozvodů potrubí</t>
  </si>
  <si>
    <t>734200822R00</t>
  </si>
  <si>
    <t>Demontáž armatur se 2záv.do G 1´´ (1.NP-40, 2.NP-36)</t>
  </si>
  <si>
    <t>734200823R00</t>
  </si>
  <si>
    <t>Demontáž armatur se 2záv.do G 6/4´´ (1.NP-4, 2.NP-0)</t>
  </si>
  <si>
    <t>734890801R00</t>
  </si>
  <si>
    <t>Přesun demont.hmot armatur</t>
  </si>
  <si>
    <t>735111810R00</t>
  </si>
  <si>
    <t>Demontáž těles litinových 500/200 (1.NP-42, 2.NP-35)</t>
  </si>
  <si>
    <t>735111811R00</t>
  </si>
  <si>
    <t>Demontáž těles litinových 1000/200 (1.NP-35, 2.NP-27)</t>
  </si>
  <si>
    <t>735221822R00</t>
  </si>
  <si>
    <t>Demontáž regstr. z hl.trubek DN 65 do 3 m 3x1,5 m</t>
  </si>
  <si>
    <t>735291800</t>
  </si>
  <si>
    <t>Demontáž konzol</t>
  </si>
  <si>
    <t>735890801R00</t>
  </si>
  <si>
    <t>Přesun demont.hmot otop.těles</t>
  </si>
  <si>
    <t>733</t>
  </si>
  <si>
    <t>Rozvod potrubí</t>
  </si>
  <si>
    <t>733222102U00</t>
  </si>
  <si>
    <t>Potr.Cu polotvrdé-měkké pájení D15x1 (1.NP-13m)</t>
  </si>
  <si>
    <t>733222105U00</t>
  </si>
  <si>
    <t>Potr.Cu polotvrdé-měkké pájení D28/1,5 (1.NP-8m)</t>
  </si>
  <si>
    <t>733223107U00</t>
  </si>
  <si>
    <t>Potrubí Cu tvrdé-měkké pájení D42/1,5 (1.NP-14m)</t>
  </si>
  <si>
    <t>733291101U00</t>
  </si>
  <si>
    <t>Tlak.zkouška potrubí Cu do d 35</t>
  </si>
  <si>
    <t>733291102U00</t>
  </si>
  <si>
    <t>Tlak.zkouška potrubí Cu od d 35 do d 64</t>
  </si>
  <si>
    <t>733322301U00</t>
  </si>
  <si>
    <t>Potrubí vícevrstvé plast-hliník, D 16x2 (1.NP-72m+2.NP-79m)</t>
  </si>
  <si>
    <t>733322303U00</t>
  </si>
  <si>
    <t>Potrubí vícevrstvé plast-hliník, D 20x2 (1.NP-12m+2.NP-12m)</t>
  </si>
  <si>
    <t>733322304U00</t>
  </si>
  <si>
    <t>Potrubí vícevrstvé plast-hliník, D 26x2 (1.NP-12m+2.NP-12m)</t>
  </si>
  <si>
    <t>733322305U00</t>
  </si>
  <si>
    <t>Potrubí vícevrstvé plast-hliník, D 32x3 (1.NP-35m+2.NP-35m)</t>
  </si>
  <si>
    <t>733391101U00</t>
  </si>
  <si>
    <t>Tlak zkouška potrubí plast do d 32</t>
  </si>
  <si>
    <t>998733201R00</t>
  </si>
  <si>
    <t>Přesun  hmot rozvodů potrubí,H 6 m</t>
  </si>
  <si>
    <t>734</t>
  </si>
  <si>
    <t>Armatury</t>
  </si>
  <si>
    <t>734221685U00</t>
  </si>
  <si>
    <t>Hlavice termostatická standartní</t>
  </si>
  <si>
    <t>734260003MAT</t>
  </si>
  <si>
    <t>Rad.termost.ventil, G 1/2´´, Kvs 0,049 (1.NP-5, 2.NP-4)</t>
  </si>
  <si>
    <t>734261402U00</t>
  </si>
  <si>
    <t>Šroubení rad.rohové dvoutr., G 1/2´´ (1.NP-17, 2.NP-18)</t>
  </si>
  <si>
    <t>734261405MAT</t>
  </si>
  <si>
    <t>Šroubení radiat. přímé, G 1/2´´ (1.NP-5, 2.NP-4)</t>
  </si>
  <si>
    <t>734261420MAT</t>
  </si>
  <si>
    <t>Adapter Vekoluxu</t>
  </si>
  <si>
    <t>734271110MAT</t>
  </si>
  <si>
    <t>Svěrné šroubení, G 15-1/2´´</t>
  </si>
  <si>
    <t>998734201R00</t>
  </si>
  <si>
    <t>Přesun  hmot armatur, H do 6 m</t>
  </si>
  <si>
    <t>735</t>
  </si>
  <si>
    <t>Otopná tělesa</t>
  </si>
  <si>
    <t>735151595U00</t>
  </si>
  <si>
    <t>Desk.těleso s boč.připoj., vel.22-9080 (1.NP-4, 2.NP-4)</t>
  </si>
  <si>
    <t>735151600U00</t>
  </si>
  <si>
    <t>Desk.těleso s boč.připoj., vel.22-9140 (1.NP)</t>
  </si>
  <si>
    <t>735152472U00</t>
  </si>
  <si>
    <t>Desk.těleso Vent.Kompakt se spod.přip. vel.21VK-6050 (2.NP)</t>
  </si>
  <si>
    <t>735152491U00</t>
  </si>
  <si>
    <t>Desk.těleso Vent.Kompakt se spod.přip. vel.21VK-9040 (1.NP-1, 2.NP-1)</t>
  </si>
  <si>
    <t>735152497U00</t>
  </si>
  <si>
    <t>Desk.těleso Vent.Kompakt se spod.přip. vel.21VK-9100 (1.NP-1, 2.NP-1)</t>
  </si>
  <si>
    <t>735152539U00</t>
  </si>
  <si>
    <t>Desk.těleso Vent.Kompakt se spod.přip. vel.22VK-4120 (1.NP-15, 2.NP-15)</t>
  </si>
  <si>
    <t>998735201R00</t>
  </si>
  <si>
    <t>Přesun  hmot otop.těles,H do 6m</t>
  </si>
  <si>
    <t>767995302MAT</t>
  </si>
  <si>
    <t>Závitová tyč M 8, L-1000 mm</t>
  </si>
  <si>
    <t>767995330MAT</t>
  </si>
  <si>
    <t>Hmoždinka s vrutem M 8</t>
  </si>
  <si>
    <t>998767201T00</t>
  </si>
  <si>
    <t>Přesun hmot KDK, H do 6 m</t>
  </si>
  <si>
    <t>7991001MAT</t>
  </si>
  <si>
    <t>Vypušť.stávaj.systemu v pavilonu A a napuštění upravenou vodou, vč. odvdušnění</t>
  </si>
  <si>
    <t>Nh</t>
  </si>
  <si>
    <t>Dokumentace skutečného provedení (digitálně v editovaném formátu + 3tisky)</t>
  </si>
  <si>
    <t>5.etapa - pavilon "A"</t>
  </si>
  <si>
    <t>KLIMA PROJEKT s.r.o.</t>
  </si>
  <si>
    <t>Pozice</t>
  </si>
  <si>
    <t>Text</t>
  </si>
  <si>
    <t>Počet</t>
  </si>
  <si>
    <t>Cena  v  Kč</t>
  </si>
  <si>
    <t>jednotek</t>
  </si>
  <si>
    <t>jednotková</t>
  </si>
  <si>
    <t>celkem</t>
  </si>
  <si>
    <t>dodávka</t>
  </si>
  <si>
    <t>zařízení č. 1</t>
  </si>
  <si>
    <t>neobsazeno</t>
  </si>
  <si>
    <t>zařízení č. 2</t>
  </si>
  <si>
    <t>zařízení č. 3</t>
  </si>
  <si>
    <t>zařízení č. 4</t>
  </si>
  <si>
    <t>- větrání sociálních zařízení v obj. A</t>
  </si>
  <si>
    <t>4.1</t>
  </si>
  <si>
    <t>-</t>
  </si>
  <si>
    <t>4.2</t>
  </si>
  <si>
    <t>4.3</t>
  </si>
  <si>
    <t>4.4</t>
  </si>
  <si>
    <t>střešní ventilátor s tlumící výklopnou hlavicí</t>
  </si>
  <si>
    <t>vč. zpětná klapka</t>
  </si>
  <si>
    <t>tlumící sokl</t>
  </si>
  <si>
    <t>pružný nástavec pr. 250 mm</t>
  </si>
  <si>
    <r>
      <t>V</t>
    </r>
    <r>
      <rPr>
        <vertAlign val="subscript"/>
        <sz val="10"/>
        <color indexed="8"/>
        <rFont val="Times New Roman"/>
        <family val="1"/>
      </rPr>
      <t>od</t>
    </r>
    <r>
      <rPr>
        <sz val="10"/>
        <color indexed="8"/>
        <rFont val="Times New Roman"/>
        <family val="1"/>
      </rPr>
      <t xml:space="preserve"> = 865 m</t>
    </r>
    <r>
      <rPr>
        <vertAlign val="superscript"/>
        <sz val="10"/>
        <color indexed="8"/>
        <rFont val="Times New Roman"/>
        <family val="1"/>
      </rPr>
      <t>3</t>
    </r>
    <r>
      <rPr>
        <sz val="10"/>
        <color indexed="8"/>
        <rFont val="Times New Roman"/>
        <family val="1"/>
      </rPr>
      <t>/h, P</t>
    </r>
    <r>
      <rPr>
        <vertAlign val="subscript"/>
        <sz val="10"/>
        <color indexed="8"/>
        <rFont val="Times New Roman"/>
        <family val="1"/>
      </rPr>
      <t>ext</t>
    </r>
    <r>
      <rPr>
        <sz val="10"/>
        <color indexed="8"/>
        <rFont val="Times New Roman"/>
        <family val="1"/>
      </rPr>
      <t xml:space="preserve"> = 170 Pa</t>
    </r>
  </si>
  <si>
    <t>0,170 kW, 0,9 A, 230 V/50 Hz310</t>
  </si>
  <si>
    <t>4.5</t>
  </si>
  <si>
    <t>4.6</t>
  </si>
  <si>
    <t>4.7</t>
  </si>
  <si>
    <t>odsávací talířový ventil kovový pr. 125 mm, vč. rámečku - RAL</t>
  </si>
  <si>
    <t>4.8</t>
  </si>
  <si>
    <t>odsávací talířový ventil kovový pr. 100 mm, vč. rámečku - RAL</t>
  </si>
  <si>
    <t>4.9</t>
  </si>
  <si>
    <t>4.10</t>
  </si>
  <si>
    <t>stěnová mřížka 800x150 mm - RAL</t>
  </si>
  <si>
    <t>jednořadá mřížka s pevnými lamelami s upínacím rámečkem a nátěrem</t>
  </si>
  <si>
    <t>4.11</t>
  </si>
  <si>
    <t>4.12</t>
  </si>
  <si>
    <t>4.13</t>
  </si>
  <si>
    <t>regulační klapka pr. 180 mm</t>
  </si>
  <si>
    <t>hliníkový rám a lamely z lisovaných profilů,  táhlo pro ruční ovládání</t>
  </si>
  <si>
    <t>4.14</t>
  </si>
  <si>
    <t>regulační klapka pr. 160 mm</t>
  </si>
  <si>
    <t>4.15</t>
  </si>
  <si>
    <t>4.16</t>
  </si>
  <si>
    <t>ohebná hliníková hadice</t>
  </si>
  <si>
    <t>pr. 125 mm (7 x 1,5m)</t>
  </si>
  <si>
    <t>pr. 100 mm (5 x 1,5m)</t>
  </si>
  <si>
    <t>4.17</t>
  </si>
  <si>
    <t>potrubí kruhové těsné - s gumovým těsněním z pozinkovaného plechu, vč. mont. mater.</t>
  </si>
  <si>
    <t>do pr. 250 mm /30% (3m + 4m + 4m + 3m + 2m + 1m + 1m + 5m + 5m + 2m + 1m + 4m)</t>
  </si>
  <si>
    <t>4.18</t>
  </si>
  <si>
    <t>potrubí čtyřhranné sk.I, vč. mont. mater.</t>
  </si>
  <si>
    <t>do obvodu 1 900 mm / 0% (1m + 1m)</t>
  </si>
  <si>
    <t>Celkem za dodávku zař. č. 4</t>
  </si>
  <si>
    <t>01 Objekt A</t>
  </si>
  <si>
    <t>zařízení č. 5</t>
  </si>
  <si>
    <t>zařízení č. 6</t>
  </si>
  <si>
    <t>zařízení č. 7</t>
  </si>
  <si>
    <t>zařízení společné</t>
  </si>
  <si>
    <t>montáž</t>
  </si>
  <si>
    <t>zaregulování a zprovoznění VZT zařízení</t>
  </si>
  <si>
    <t>měření hluku</t>
  </si>
  <si>
    <t>lešení</t>
  </si>
  <si>
    <t>doprava</t>
  </si>
  <si>
    <t>demontáž stávající VZT</t>
  </si>
  <si>
    <t>dokumentace skutečného provedení stavby</t>
  </si>
  <si>
    <t>Cenová kalkulace - 5.etapa</t>
  </si>
  <si>
    <t>Zaregulování a zprovoznění VZT zařízení</t>
  </si>
  <si>
    <t>Měření hluku</t>
  </si>
  <si>
    <t>Lešení</t>
  </si>
  <si>
    <t>Demontáž stávající VZT</t>
  </si>
  <si>
    <t>Doprava</t>
  </si>
  <si>
    <t>Dokumentace skutečného provedení stavby</t>
  </si>
  <si>
    <t>VZT celkem bez DPH</t>
  </si>
  <si>
    <t xml:space="preserve">   strana: 1</t>
  </si>
  <si>
    <t>č.p.</t>
  </si>
  <si>
    <t>ozn.</t>
  </si>
  <si>
    <t xml:space="preserve">                Materiál-popis</t>
  </si>
  <si>
    <t>Mn.j.</t>
  </si>
  <si>
    <t>Množství</t>
  </si>
  <si>
    <t xml:space="preserve">    Dodávka</t>
  </si>
  <si>
    <t xml:space="preserve">   Montáž</t>
  </si>
  <si>
    <t xml:space="preserve">     Montáž</t>
  </si>
  <si>
    <t xml:space="preserve">    jednotk.</t>
  </si>
  <si>
    <t xml:space="preserve">     celkem</t>
  </si>
  <si>
    <t xml:space="preserve">   jednotk.</t>
  </si>
  <si>
    <t xml:space="preserve">      celkem</t>
  </si>
  <si>
    <t>Stavba: Stavební úpravy a rekonstrukce ZŠ Průhonice</t>
  </si>
  <si>
    <t>V.ETAPA_PAVILON A</t>
  </si>
  <si>
    <t>SESTAVENÍ ELEKTROINSTALACE -SILNOPROUD"( cena bez DPH)</t>
  </si>
  <si>
    <t>1.</t>
  </si>
  <si>
    <t>SILNOPROUD</t>
  </si>
  <si>
    <t>2.</t>
  </si>
  <si>
    <t>HROMOSVOD</t>
  </si>
  <si>
    <t>3.</t>
  </si>
  <si>
    <t>ZEDNICKÉ PRÁCE</t>
  </si>
  <si>
    <t>4.</t>
  </si>
  <si>
    <t>ROZVADĚČE-DODÁVKA</t>
  </si>
  <si>
    <t>5.</t>
  </si>
  <si>
    <t>ELEKTROINSTALACE-SILNOPROUD-CELKEM</t>
  </si>
  <si>
    <t xml:space="preserve">   strana: 2</t>
  </si>
  <si>
    <t xml:space="preserve">                  Materiál-popis</t>
  </si>
  <si>
    <t xml:space="preserve">Montáž      </t>
  </si>
  <si>
    <t>Krabice,trubky,příchytky</t>
  </si>
  <si>
    <t>210 01-0311</t>
  </si>
  <si>
    <t>Krabice přístrojová KU68</t>
  </si>
  <si>
    <t>ks</t>
  </si>
  <si>
    <t>210 01-0321</t>
  </si>
  <si>
    <t>Krabice KR68 vč.svorkov.a víčka</t>
  </si>
  <si>
    <t xml:space="preserve">Krabice KR97 vč. svorkov.a víčka </t>
  </si>
  <si>
    <t>210 03-0513</t>
  </si>
  <si>
    <t xml:space="preserve">Ochran.ekvipotenc.přípojnice </t>
  </si>
  <si>
    <t>210 01-0521</t>
  </si>
  <si>
    <t>Odvíčkování a zavíčk.krabic na záv.</t>
  </si>
  <si>
    <t>6.</t>
  </si>
  <si>
    <t>210 01-0002</t>
  </si>
  <si>
    <t>Trubka PVC ohebná pr. 16mm</t>
  </si>
  <si>
    <t>40+20</t>
  </si>
  <si>
    <t>7.</t>
  </si>
  <si>
    <t>210 02-0951</t>
  </si>
  <si>
    <t>Výstražné a označ.tabulky</t>
  </si>
  <si>
    <t>8.</t>
  </si>
  <si>
    <t>Popisné štítky na zásuvky</t>
  </si>
  <si>
    <t>9.</t>
  </si>
  <si>
    <t>210 01-0124</t>
  </si>
  <si>
    <t>Trubka PVC tuhá  pr.25mm(1250N) do podlahy</t>
  </si>
  <si>
    <t>20+20</t>
  </si>
  <si>
    <t>10.</t>
  </si>
  <si>
    <t>Trubka PVC tuhá  pr.32mm(1250N) do podlahy</t>
  </si>
  <si>
    <t>10+10</t>
  </si>
  <si>
    <t>11.</t>
  </si>
  <si>
    <t>210 01-0101</t>
  </si>
  <si>
    <t>Příchytky s požární odolností P60R,vč.upev.materiálu s PO</t>
  </si>
  <si>
    <t>Kabely,šnůry,vodiče</t>
  </si>
  <si>
    <t>12.</t>
  </si>
  <si>
    <t>210 80-0101</t>
  </si>
  <si>
    <t xml:space="preserve">Kabel CYKY-J 2Ax1,5 </t>
  </si>
  <si>
    <t>20+20+40</t>
  </si>
  <si>
    <t>13.</t>
  </si>
  <si>
    <t>210 80-0105</t>
  </si>
  <si>
    <t xml:space="preserve">Kabel CYKY-J  3x1,5 </t>
  </si>
  <si>
    <t>40+50+70+60+110+80+120+110+90+60+52</t>
  </si>
  <si>
    <t>14.</t>
  </si>
  <si>
    <t xml:space="preserve">Kabel CYKY-J  4Bx1,5 </t>
  </si>
  <si>
    <t>15+30+20</t>
  </si>
  <si>
    <t>15.</t>
  </si>
  <si>
    <t>210 80-0106</t>
  </si>
  <si>
    <t xml:space="preserve">Kabel CYKY-J  3Cx2,5 </t>
  </si>
  <si>
    <t>50+70+70+110+80+80+50+50+40+80</t>
  </si>
  <si>
    <t>16.</t>
  </si>
  <si>
    <t>210 80-0115</t>
  </si>
  <si>
    <t xml:space="preserve">Kabel CYKY-J  5Cx1,5 </t>
  </si>
  <si>
    <t>50+45+65+60+55+50</t>
  </si>
  <si>
    <t>17.</t>
  </si>
  <si>
    <t>210 80-2646</t>
  </si>
  <si>
    <t>Kabel CYKY-J 5Cx16</t>
  </si>
  <si>
    <t>30+10+35</t>
  </si>
  <si>
    <t>18.</t>
  </si>
  <si>
    <t>210 80-006</t>
  </si>
  <si>
    <t>Vodič CYA 16mm2 zž</t>
  </si>
  <si>
    <t>40+35</t>
  </si>
  <si>
    <t>19.</t>
  </si>
  <si>
    <t>210 80-2428</t>
  </si>
  <si>
    <t>Šňůra CGSG 3Cx1.5 volně</t>
  </si>
  <si>
    <t>20.</t>
  </si>
  <si>
    <t>210 10-0001</t>
  </si>
  <si>
    <t>Ukončení vodičů v rozvad.vč.zapoj.do 2.5 mm2</t>
  </si>
  <si>
    <t>21.</t>
  </si>
  <si>
    <t>210 10-0003</t>
  </si>
  <si>
    <t>Ukončení vodičů v rozvaděči vč.zapoj.do 16 mm2</t>
  </si>
  <si>
    <t xml:space="preserve">   strana: 3</t>
  </si>
  <si>
    <t>22.</t>
  </si>
  <si>
    <t>210 10-0281</t>
  </si>
  <si>
    <t>Ukončení kabelů CYKY do 5x16</t>
  </si>
  <si>
    <t>23.</t>
  </si>
  <si>
    <t>Popisné štítky na kabely</t>
  </si>
  <si>
    <t>Vypínače,přepínače,tlačítka, zásuvky</t>
  </si>
  <si>
    <t>24.</t>
  </si>
  <si>
    <t>210 11-0031</t>
  </si>
  <si>
    <t>Vypínač 1-pól. IP20</t>
  </si>
  <si>
    <t>25.</t>
  </si>
  <si>
    <t>210 11-0036</t>
  </si>
  <si>
    <t>Přepínač sériový  IP20</t>
  </si>
  <si>
    <t>26.</t>
  </si>
  <si>
    <t>210 11-0038</t>
  </si>
  <si>
    <t>Přepínač střídavý IP20</t>
  </si>
  <si>
    <t>27.</t>
  </si>
  <si>
    <t>210 11-0039</t>
  </si>
  <si>
    <t>Přepínač křížový IP20</t>
  </si>
  <si>
    <t>28.</t>
  </si>
  <si>
    <t>210 11-0003</t>
  </si>
  <si>
    <t>Pohybové čidlo stropní vnitřní</t>
  </si>
  <si>
    <t>Žaluziový ovladač</t>
  </si>
  <si>
    <t>29.</t>
  </si>
  <si>
    <t>210 11-1011</t>
  </si>
  <si>
    <t>Kompletní zásuvka jednonás. IP20 barva bílá</t>
  </si>
  <si>
    <t>30.</t>
  </si>
  <si>
    <t>Časový spínač pro ovlád.ventilátorků(doběh)</t>
  </si>
  <si>
    <t>31.</t>
  </si>
  <si>
    <t>210 11-1016</t>
  </si>
  <si>
    <t>Kompletní zásuvka jednojnásob.hnědá IP20+přepěť.ochrana</t>
  </si>
  <si>
    <t>32.</t>
  </si>
  <si>
    <t>210 19-0004</t>
  </si>
  <si>
    <t>Montáž rozvodnice do 50kg</t>
  </si>
  <si>
    <t>33.</t>
  </si>
  <si>
    <t>210 01-0001</t>
  </si>
  <si>
    <t>Připojení ventilátorů a el.pohonů</t>
  </si>
  <si>
    <t>34.</t>
  </si>
  <si>
    <t>210 02-0302</t>
  </si>
  <si>
    <t>Drátěný žlab 60x60vč.montáž.sady</t>
  </si>
  <si>
    <t>35.</t>
  </si>
  <si>
    <t>210 02-0651</t>
  </si>
  <si>
    <t>Nosník žlabu 60x60</t>
  </si>
  <si>
    <t>36.</t>
  </si>
  <si>
    <t>21002-0011</t>
  </si>
  <si>
    <t>Závěs +ukotvení</t>
  </si>
  <si>
    <t>Svítidla vč. zdrojů</t>
  </si>
  <si>
    <t>37.</t>
  </si>
  <si>
    <t>210 20-1015</t>
  </si>
  <si>
    <t>Svítidlo kruhové do podhledu(downlight),IP20,</t>
  </si>
  <si>
    <r>
      <t>1xTC-TEL 32W,leštěný Al reflektor, krycí mléčné sklo   ozn.</t>
    </r>
    <r>
      <rPr>
        <b/>
        <sz val="10"/>
        <rFont val="Arial CE"/>
        <family val="2"/>
        <charset val="238"/>
      </rPr>
      <t>B</t>
    </r>
  </si>
  <si>
    <t>38.</t>
  </si>
  <si>
    <t>Nástěnné kruhové svítidlo, plechová montura, opálové mléčné</t>
  </si>
  <si>
    <r>
      <t>sklo, IP20, 2x26W   ozn.</t>
    </r>
    <r>
      <rPr>
        <b/>
        <sz val="10"/>
        <rFont val="Arial CE"/>
        <family val="2"/>
        <charset val="238"/>
      </rPr>
      <t>C</t>
    </r>
  </si>
  <si>
    <t>39.</t>
  </si>
  <si>
    <t>Svítidlo kruhové do podhledu(downlight),IP43</t>
  </si>
  <si>
    <r>
      <t>2xTC-TEL 18W,leštěný Al reflektor, krycí mléčné sklo   ozn.</t>
    </r>
    <r>
      <rPr>
        <b/>
        <sz val="10"/>
        <rFont val="Arial CE"/>
        <family val="2"/>
        <charset val="238"/>
      </rPr>
      <t>D</t>
    </r>
  </si>
  <si>
    <t xml:space="preserve">Nástěnné nouzové svítidlo s jednostranným piktogramem v LED </t>
  </si>
  <si>
    <t>technologii 10W, s elektronickým předřadníkem 230V/AC/DC,</t>
  </si>
  <si>
    <r>
      <t xml:space="preserve">včetně piktogramu ozn. </t>
    </r>
    <r>
      <rPr>
        <b/>
        <sz val="10"/>
        <rFont val="Arial CE"/>
        <family val="2"/>
        <charset val="238"/>
      </rPr>
      <t>N1</t>
    </r>
  </si>
  <si>
    <t>41.</t>
  </si>
  <si>
    <t xml:space="preserve">Nouzové svítidlo s podvěšeným piktogramem v LED technologii </t>
  </si>
  <si>
    <t>1,2W, s elektronickým předřadníkem</t>
  </si>
  <si>
    <r>
      <t xml:space="preserve">včetně piktogramu ozn. </t>
    </r>
    <r>
      <rPr>
        <b/>
        <sz val="10"/>
        <rFont val="Arial CE"/>
        <family val="2"/>
        <charset val="238"/>
      </rPr>
      <t>N2</t>
    </r>
  </si>
  <si>
    <t>42.</t>
  </si>
  <si>
    <t>Zářivkové svítidlo zapuštěné do podhledu,parabol. Al mřížka</t>
  </si>
  <si>
    <r>
      <t xml:space="preserve">2x28W, T5 ,IP20 ,EVG    ozn. </t>
    </r>
    <r>
      <rPr>
        <b/>
        <sz val="10"/>
        <rFont val="Arial CE"/>
        <family val="2"/>
        <charset val="238"/>
      </rPr>
      <t>Z1</t>
    </r>
  </si>
  <si>
    <t xml:space="preserve">   strana: 4</t>
  </si>
  <si>
    <t>43.</t>
  </si>
  <si>
    <t>Zářivkové svítidlo přisazené,asymetrický reflektor(osvětlení tabule)</t>
  </si>
  <si>
    <r>
      <t xml:space="preserve">1x54W, T5 ,IP20 ,EVG    ozn. </t>
    </r>
    <r>
      <rPr>
        <b/>
        <sz val="10"/>
        <rFont val="Arial CE"/>
        <family val="2"/>
        <charset val="238"/>
      </rPr>
      <t>Z3</t>
    </r>
  </si>
  <si>
    <t>44.</t>
  </si>
  <si>
    <t>Zářivkové svítidlo stropní,prizmatický kryt</t>
  </si>
  <si>
    <r>
      <t xml:space="preserve">1x54W, T5 ,IP20,EVG     ozn. </t>
    </r>
    <r>
      <rPr>
        <b/>
        <sz val="10"/>
        <rFont val="Arial CE"/>
        <family val="2"/>
        <charset val="238"/>
      </rPr>
      <t>Z4</t>
    </r>
  </si>
  <si>
    <t>45.</t>
  </si>
  <si>
    <t>Příplatek za recyklaci svítidla</t>
  </si>
  <si>
    <t>46.</t>
  </si>
  <si>
    <t>Příplatek za recyklaci zdroje</t>
  </si>
  <si>
    <t>SOUČET</t>
  </si>
  <si>
    <t>Přirážka na prořez</t>
  </si>
  <si>
    <t>Přirážka na podružný materiál</t>
  </si>
  <si>
    <t>PPV</t>
  </si>
  <si>
    <t xml:space="preserve">        MEZISOUČET</t>
  </si>
  <si>
    <t xml:space="preserve">        SILNOPROUD CELKEM</t>
  </si>
  <si>
    <t>Hromosvod, uzemnění.</t>
  </si>
  <si>
    <t>210 22-0101</t>
  </si>
  <si>
    <t>Vodič FeZn pr.8mm</t>
  </si>
  <si>
    <t>210 11-0301</t>
  </si>
  <si>
    <t>Podpěra vedení PV21</t>
  </si>
  <si>
    <t>210 22-0301</t>
  </si>
  <si>
    <t>Hromosvodová svorka SS</t>
  </si>
  <si>
    <t>210 22-0303</t>
  </si>
  <si>
    <t>Hromosvodová svorka SP1</t>
  </si>
  <si>
    <t>210 29-3011</t>
  </si>
  <si>
    <t>Ochranný antikorozní nátěr svorek</t>
  </si>
  <si>
    <t>Napojení na stávající hromosvod</t>
  </si>
  <si>
    <t>hod.</t>
  </si>
  <si>
    <t xml:space="preserve">     SOUČET</t>
  </si>
  <si>
    <t>HROMOSVOD - CELKEM</t>
  </si>
  <si>
    <t xml:space="preserve">ZEDNICKÉ PRÁCE </t>
  </si>
  <si>
    <t>220 26-1622</t>
  </si>
  <si>
    <t>Osazení hmoždinky</t>
  </si>
  <si>
    <t>Sekání drážky 5x3cm  ve zdivu</t>
  </si>
  <si>
    <t>Sekání drážky 5x5cm  ve zdivu</t>
  </si>
  <si>
    <t>Sekání drážky 10x5cm  ve zdivu</t>
  </si>
  <si>
    <t xml:space="preserve">   strana: 5</t>
  </si>
  <si>
    <t>220 26-1611</t>
  </si>
  <si>
    <t>Vrtání otvoru do pr.50mm  stropem tl.300mm</t>
  </si>
  <si>
    <t>Vrtání otvoru do pr.50mm  příčkami tl.300mm</t>
  </si>
  <si>
    <t>Dozdění a začištění otvorů kolem rozvaděčů</t>
  </si>
  <si>
    <t>Protipožární utěsnění kabelových prostupů mezi požár.úseky</t>
  </si>
  <si>
    <t>kg</t>
  </si>
  <si>
    <t>ZEDNICKÉ PRÁCE CELKEM</t>
  </si>
  <si>
    <t>DODÁVKA - ROZVADĚČE</t>
  </si>
  <si>
    <t>Rozváděč RA1</t>
  </si>
  <si>
    <t>Zapuštěný oceloplechový rozvaděč - pro 96 modulů</t>
  </si>
  <si>
    <t>š= 500mm, v = 600mm, hl. = 150mm</t>
  </si>
  <si>
    <t>Ikm : 10 kA</t>
  </si>
  <si>
    <t>Přípojnice : Cu</t>
  </si>
  <si>
    <t>Krytí : IP 40/20</t>
  </si>
  <si>
    <t>Náplň:</t>
  </si>
  <si>
    <t>Vypínač 3P/50A</t>
  </si>
  <si>
    <t>Přepěťová ochrana II.stupeň, 3+1</t>
  </si>
  <si>
    <t>Jistič 6A/1/B, 10kA,</t>
  </si>
  <si>
    <t>Jistič 10A/1/B, 10kA</t>
  </si>
  <si>
    <t>Jistič 16A/1/B, 10kA</t>
  </si>
  <si>
    <t>Jistič 16A/3/B, 10kA</t>
  </si>
  <si>
    <t>Proudový chránič 16A/2P/30mA</t>
  </si>
  <si>
    <t>Proudový chránič 25A/4P/30mA</t>
  </si>
  <si>
    <t>Impulsní relé</t>
  </si>
  <si>
    <t>Podružný materiál+svorky</t>
  </si>
  <si>
    <t>kpl</t>
  </si>
  <si>
    <t>Popisný štítek</t>
  </si>
  <si>
    <t>Zapojení+montáž</t>
  </si>
  <si>
    <t>Rozvaděč RA1-celkem</t>
  </si>
  <si>
    <t>Rozváděč RA2</t>
  </si>
  <si>
    <t>Ikm : 10 kA, Přípojnice Cu</t>
  </si>
  <si>
    <t xml:space="preserve">   strana: 6</t>
  </si>
  <si>
    <t>Časové relé(doběhové) pro ventilátorky(0-30min)</t>
  </si>
  <si>
    <t>Impulsní relé 2-PÓL.</t>
  </si>
  <si>
    <t>Rozvaděč RA2-celkem</t>
  </si>
  <si>
    <t>Rozvaděče -součet</t>
  </si>
  <si>
    <t>Rozvaděče -celkem</t>
  </si>
  <si>
    <t>P210-HZS</t>
  </si>
  <si>
    <t>Demontáže stávající EI vč.likvidace  a odvozu</t>
  </si>
  <si>
    <t>Výchozí revize,zkoušky,certifikáty</t>
  </si>
  <si>
    <t>Úpravy stávající el. instalace</t>
  </si>
  <si>
    <t>Zpracování projektu skutečného provedení( 3xtištěně</t>
  </si>
  <si>
    <t>a digitální verze dwg a pdf</t>
  </si>
  <si>
    <t>Koordinace s ostatními profesemi</t>
  </si>
  <si>
    <t>Provozní zkoušky</t>
  </si>
  <si>
    <t>Zjištění stávajícího stavu silnoproudu(pasportizace) před provedením</t>
  </si>
  <si>
    <t>stavby,zajištění funkčnosti SLP v ostatních pavilonech</t>
  </si>
  <si>
    <t>v případě nutnosti provést provizorní napojení</t>
  </si>
  <si>
    <t>Doklady ke kolaudaci -3ks paré+digitální forma</t>
  </si>
  <si>
    <t>HZS  CELKEM</t>
  </si>
  <si>
    <t>CELKEM</t>
  </si>
  <si>
    <t>V. ETAPA_PAVILON A</t>
  </si>
  <si>
    <t>SESTAVENÍ ELEKTROINSTALACE -SLABOPROUD"( cena bez DPH)</t>
  </si>
  <si>
    <t>STRUKTUROVANÁ KABELÁŽ</t>
  </si>
  <si>
    <t>EZS-EL.ZABEZPEČ.SIGNALIZACE</t>
  </si>
  <si>
    <t>ŠKOLNÍ ROZHLAS</t>
  </si>
  <si>
    <t>TELEVIZNÍ ROZVOD-STA</t>
  </si>
  <si>
    <t>PŘÍPRAVA PRO AV-TECHNIKU</t>
  </si>
  <si>
    <t>PŘÍSTUPOVÝ SYSTÉM-OBJEKT TĚLOCVIČNY</t>
  </si>
  <si>
    <t>DOMÁCÍ TELEFON+SIGNALIZACE-TĚLOCVIČNA</t>
  </si>
  <si>
    <t>Zednické práce</t>
  </si>
  <si>
    <t>ELEKTROINSTALACE-SLABOPROUD-CELKEM</t>
  </si>
  <si>
    <t xml:space="preserve">                 Materiál-popis</t>
  </si>
  <si>
    <t>SLABOPROUD</t>
  </si>
  <si>
    <t>Strukturovaná kabeláž</t>
  </si>
  <si>
    <t>220 26-0551</t>
  </si>
  <si>
    <t>Trubka PVC  ohebná pr.16 mm</t>
  </si>
  <si>
    <t>20+20+60</t>
  </si>
  <si>
    <t>220 26-0553</t>
  </si>
  <si>
    <t>Trubka PVC  ohebná pr.29 mm</t>
  </si>
  <si>
    <t>7+8</t>
  </si>
  <si>
    <t>Lištová krabice nástěnná</t>
  </si>
  <si>
    <t>220 26-0022</t>
  </si>
  <si>
    <t>Drátěný žlab 50x50 vč.nosných a spojovacích prvků</t>
  </si>
  <si>
    <t>30+30</t>
  </si>
  <si>
    <t>Krabice KO 68</t>
  </si>
  <si>
    <t>220 26-0008</t>
  </si>
  <si>
    <t>Krabice KT250</t>
  </si>
  <si>
    <t>220 26-0051</t>
  </si>
  <si>
    <t>220 28-0222</t>
  </si>
  <si>
    <t>Kabel   UTP 4-pár Cat.6E kroucené páry 8-žil</t>
  </si>
  <si>
    <t>150+250+200+240+320+565+150+320+155+200+170</t>
  </si>
  <si>
    <t>220 32-0280</t>
  </si>
  <si>
    <t>Zásuvka 1xRJ45 CAT.6A</t>
  </si>
  <si>
    <t>Zásuvka 2xRJ45 CAT.6A</t>
  </si>
  <si>
    <t>Zásuvka 3xRJ45 CAT.6A</t>
  </si>
  <si>
    <t>220 30-0662</t>
  </si>
  <si>
    <t>Zakončení kabelů  UTP v zásuvkách</t>
  </si>
  <si>
    <t>Zakončení kabelu UTP v RACK skříni</t>
  </si>
  <si>
    <t>220 06-0311</t>
  </si>
  <si>
    <t>Měření linek+protokol v kat.6E</t>
  </si>
  <si>
    <t>Popisové štítky na zásuvky</t>
  </si>
  <si>
    <t>220 52-0406</t>
  </si>
  <si>
    <t xml:space="preserve">Bezdrátový přístupový bod AP obsahující dvě rádia pro </t>
  </si>
  <si>
    <t>současný provoz v pásmu  a i pásmu b/g, dva TP porty</t>
  </si>
  <si>
    <t xml:space="preserve">10/100 pro připojení do sítě zároveň sloužící pro napájení </t>
  </si>
  <si>
    <t xml:space="preserve">přes PoE adaptery </t>
  </si>
  <si>
    <t>Digitální systémový telefon,LCD panel 16 znaků,8programov.</t>
  </si>
  <si>
    <t>tlačítek s LED indikací stavu linky, možnost dálkového</t>
  </si>
  <si>
    <t>otevírání el. zámku</t>
  </si>
  <si>
    <t>MEZISOUČET</t>
  </si>
  <si>
    <t>STRUKTUROVANÁ KABELÁŽ CELKEM</t>
  </si>
  <si>
    <t>Školní rozhlas</t>
  </si>
  <si>
    <t>220 37-0451</t>
  </si>
  <si>
    <t>Reproduktorová skřínka nástěnná  - 6W</t>
  </si>
  <si>
    <t>Plastová skřínka světlá,kmitočet 100-16000Hz.</t>
  </si>
  <si>
    <t>citl.94dB,  292mmx220mmx172mm(v,š,h)</t>
  </si>
  <si>
    <t>220 37-0452</t>
  </si>
  <si>
    <t>Reproduktorová skřínka do podhledu  - 6W</t>
  </si>
  <si>
    <t>220 37-0476</t>
  </si>
  <si>
    <t>Regulátor hlasitosti v 100V rozvodech,regulace</t>
  </si>
  <si>
    <t>v 6ti krocích s možností využití nuceného poslechu</t>
  </si>
  <si>
    <t>Krabice odbočná s víčkem KO68</t>
  </si>
  <si>
    <t>Trubka ohebná PVC pr.16mm</t>
  </si>
  <si>
    <t>20+22</t>
  </si>
  <si>
    <t>220 26-0023</t>
  </si>
  <si>
    <t>220 28-1254</t>
  </si>
  <si>
    <t xml:space="preserve">Kabel s požární odolností PRAFLaDur  3x1,5 </t>
  </si>
  <si>
    <t xml:space="preserve">Kabel s požární odolností PRAFLaDur  5x1,5 </t>
  </si>
  <si>
    <t>15+15</t>
  </si>
  <si>
    <t xml:space="preserve">Kabel s požární odolností PRAFLaDur  7x1,5 </t>
  </si>
  <si>
    <t>28+20</t>
  </si>
  <si>
    <t>Vodič JYTY 7x1</t>
  </si>
  <si>
    <t>8+8+12+20</t>
  </si>
  <si>
    <t>Školní rozhlas-CELKEM</t>
  </si>
  <si>
    <t>EZS_Elektrická zabezpečovací signalizace</t>
  </si>
  <si>
    <t>20+25</t>
  </si>
  <si>
    <t>220 26-0554</t>
  </si>
  <si>
    <t>Trubka ohebná PVC pr.29mm</t>
  </si>
  <si>
    <t>10+18</t>
  </si>
  <si>
    <t>Krabice odbočná s víčkem KO125</t>
  </si>
  <si>
    <t>220 28-0411</t>
  </si>
  <si>
    <t>Kabel J-Y(St)Y 2x2x0,8</t>
  </si>
  <si>
    <t>40+35+25+20</t>
  </si>
  <si>
    <t>220 28-0412</t>
  </si>
  <si>
    <t>Kabel W6X22</t>
  </si>
  <si>
    <t>15+40</t>
  </si>
  <si>
    <t>220 32-1722</t>
  </si>
  <si>
    <t>Posilovací zdroj zálohovaný včetně AKU 12V/5A</t>
  </si>
  <si>
    <t>220 32-1752</t>
  </si>
  <si>
    <t>08</t>
  </si>
  <si>
    <t>Slaboproud - dodatek</t>
  </si>
  <si>
    <t>Pohybové čidlo PIR vějíř, 15m, 85 st.</t>
  </si>
  <si>
    <t>Pohybové čidlo PIR vějíř, 30m, 85 st.</t>
  </si>
  <si>
    <t>220 32-1766</t>
  </si>
  <si>
    <t>Expander 8-zónový</t>
  </si>
  <si>
    <t>220 26-0011</t>
  </si>
  <si>
    <t>Svorková krabice pro kabeláž EZS</t>
  </si>
  <si>
    <t>EZS CELKEM</t>
  </si>
  <si>
    <t>Televizní rozvod-STA</t>
  </si>
  <si>
    <t>Krabice odbočná s víčkem KT250</t>
  </si>
  <si>
    <t>20+15+30</t>
  </si>
  <si>
    <t>220 73-0223</t>
  </si>
  <si>
    <t>Koaxiální kabel vnitřní</t>
  </si>
  <si>
    <t>20+20+40+40</t>
  </si>
  <si>
    <t>220 73-0001</t>
  </si>
  <si>
    <t>Televizní účastnická zásuvka TV</t>
  </si>
  <si>
    <t>220 73-0281</t>
  </si>
  <si>
    <t>Rozbočovač trojitý</t>
  </si>
  <si>
    <t>220 73-0396</t>
  </si>
  <si>
    <t>Měření TV signálu</t>
  </si>
  <si>
    <t>Televizní rozvod-STA-CELKEM</t>
  </si>
  <si>
    <t>Jednotný čas+ školní zvonek</t>
  </si>
  <si>
    <t>220 28-1251</t>
  </si>
  <si>
    <t>Kabel CYKY  2Ax1,5</t>
  </si>
  <si>
    <t>25+40+30+30</t>
  </si>
  <si>
    <t>220 28-1253</t>
  </si>
  <si>
    <t xml:space="preserve">Kabel CYKY  4Dx1,5 </t>
  </si>
  <si>
    <t>40+30+50+20</t>
  </si>
  <si>
    <t>220 32-0221</t>
  </si>
  <si>
    <t>Školní zvonek 75V, 95dB nástěnný</t>
  </si>
  <si>
    <t>220 32-0031</t>
  </si>
  <si>
    <t>Podružné hodiny jednostranné,,kruhové 40cm</t>
  </si>
  <si>
    <t>220 32-0042</t>
  </si>
  <si>
    <t>Podružné hodiny oboustranné + držák(závěs)</t>
  </si>
  <si>
    <t xml:space="preserve">   kruhové   pr.40cm</t>
  </si>
  <si>
    <t>Elektročas+ zvonky součet</t>
  </si>
  <si>
    <t>Mezisoučet</t>
  </si>
  <si>
    <t>Elektročas+ zvonky CELKEM</t>
  </si>
  <si>
    <t>Příprava pro AV-techniku</t>
  </si>
  <si>
    <t>Krabice přístrojová lištová</t>
  </si>
  <si>
    <t>20+20+30+20</t>
  </si>
  <si>
    <t>Datová zásuvka 1xRJ45</t>
  </si>
  <si>
    <t>Kabel  UTP  4-pár Cat.6A kroucené páry 8-žil</t>
  </si>
  <si>
    <t>50+80</t>
  </si>
  <si>
    <t>220 34-0102</t>
  </si>
  <si>
    <t>Ukončení kabeláže konektory</t>
  </si>
  <si>
    <t>Příprava pro AV techniku součet</t>
  </si>
  <si>
    <t>Příprava pro AV techniku  CELKEM</t>
  </si>
  <si>
    <t>Demontáže stávající slp instalace( datové zásuvky,kabely,</t>
  </si>
  <si>
    <t>lišty) vč. likvidace</t>
  </si>
  <si>
    <t>Zpracování projektu skutečného provedení( 3xtištěné</t>
  </si>
  <si>
    <t>a digitální verze dwg a pdf)</t>
  </si>
  <si>
    <t>Zjištění stávajícího stavu SLP(pasportizace) před provedením</t>
  </si>
  <si>
    <t>Provedení otvoru 70x200mm  stropem tl.300mm</t>
  </si>
  <si>
    <t>Protipožární utěsnění kabel.prostupů</t>
  </si>
  <si>
    <t>02</t>
  </si>
  <si>
    <t>03</t>
  </si>
  <si>
    <t>04</t>
  </si>
  <si>
    <t>05</t>
  </si>
  <si>
    <t>Zdravotní instalace</t>
  </si>
  <si>
    <t>Ústřední vytápění</t>
  </si>
  <si>
    <t>Vzduchotechnika</t>
  </si>
  <si>
    <t>06</t>
  </si>
  <si>
    <t>Silnoproud</t>
  </si>
  <si>
    <t>Slaboproud</t>
  </si>
  <si>
    <t>07</t>
  </si>
  <si>
    <t>MaR</t>
  </si>
  <si>
    <t>Technická specifikace – Měření a regulace</t>
  </si>
  <si>
    <t>ZŠ - Průhonice - modernizace ZŠ</t>
  </si>
  <si>
    <t>Tato technická specifikace byla zpracována k projektové dokumentaci pro provedení stavby. Při zpracování nabídky je nutné vycházet ze všech částí dokumentace (technické zprávy, výkresové dokumentace a specifikace materiálu). Povinností dodavatele je překontrolovat specifikaci materiálu a případný chybějící materiál nebo výkony doplnit a ocenit. Součástí ceny musí být veškeré náklady, aby cena byla konečná a zahrnovala celou dodávku a montáž akce. Dodávka akce se předpokládá včetně kompletní montáže, veškerého souvisejícího doplňkového, podružného a montážního materiálu tak, aby celé zařízení bylo funkční a splňovalo všechny předpisy, které se na ně vztahují.</t>
  </si>
  <si>
    <t>Číslo</t>
  </si>
  <si>
    <t>pozice</t>
  </si>
  <si>
    <t>Popis položky</t>
  </si>
  <si>
    <t xml:space="preserve">Cena/ks </t>
  </si>
  <si>
    <t>.03</t>
  </si>
  <si>
    <t>kpt</t>
  </si>
  <si>
    <t>.01</t>
  </si>
  <si>
    <t>.02</t>
  </si>
  <si>
    <t>.04</t>
  </si>
  <si>
    <t>V  ETAPA</t>
  </si>
  <si>
    <t>okr.2 -snímání stavů - kotelna 2</t>
  </si>
  <si>
    <t xml:space="preserve">DDC  stanice  pro snímání  stavů a  řízení  -  volně  programovatelná  , 4x AI  , 2x AO ,6xDI,4x DO ,  napájení 230V  </t>
  </si>
  <si>
    <t>snímač  teploty  No 1000  .  Příložný</t>
  </si>
  <si>
    <t>plast  skrín s průhl  dveře  200x 300x150  Ip 44  všetně příslušenství a propojení , průchodek</t>
  </si>
  <si>
    <t>program  vybavení DDC  stanice</t>
  </si>
  <si>
    <t>ELEKTROINSTALAČNÍ  MATERIÁL</t>
  </si>
  <si>
    <t>JYTY 2x1  . Stíněný</t>
  </si>
  <si>
    <t>JYTY 4x1  Stíněný</t>
  </si>
  <si>
    <t>CYKY  3Cx1,5</t>
  </si>
  <si>
    <t>CYKY 7Cx1,5</t>
  </si>
  <si>
    <t>CYKY 4Bx1,5</t>
  </si>
  <si>
    <t>CYKY 5Cx2,5</t>
  </si>
  <si>
    <t>J-Y(st)Y 2x2x0,8</t>
  </si>
  <si>
    <t>J-Y(st)Y 4x2x0,8</t>
  </si>
  <si>
    <t>J-Y(st)Y 10x2x0,8</t>
  </si>
  <si>
    <t>10</t>
  </si>
  <si>
    <t>JYTY 7x1  stíněný</t>
  </si>
  <si>
    <t>11</t>
  </si>
  <si>
    <t>CY6 zž</t>
  </si>
  <si>
    <t>12</t>
  </si>
  <si>
    <t>PVC krabice  100x100 IP 44  s  svork</t>
  </si>
  <si>
    <t>trubka instalační , průměr 16 mm komplet</t>
  </si>
  <si>
    <t>trubka instalační, průměr 21 mm  komplet</t>
  </si>
  <si>
    <t>Trubka ohebná průměr 20mm, včetně montážního materiálu</t>
  </si>
  <si>
    <t>Trubka pevná průměr 20mm, včetně montážního materiálu</t>
  </si>
  <si>
    <t>Trubka ohebná průměr 40mm, včetně montážního materiálu</t>
  </si>
  <si>
    <t>Trubka pevná průměr 40mm, včetně montážního materiálu</t>
  </si>
  <si>
    <t>Lišta vkládací 20x20 vč. příslušenství a upevňovacího mat.</t>
  </si>
  <si>
    <t>Lišta vkládací 40x60 vč. příslušenství a upevňovacího mat.</t>
  </si>
  <si>
    <t>montáž kovových nosných a doplňkových konstr.5-10 kg</t>
  </si>
  <si>
    <t>drobný pomocný materiál</t>
  </si>
  <si>
    <t>MONTÁŽNÍ PRÁCE</t>
  </si>
  <si>
    <t>napojení  kontakatu  PPK  zařízení 6 - pavilon F</t>
  </si>
  <si>
    <t>montáž rozvaděče   do 100 kg</t>
  </si>
  <si>
    <t>ukončení vodičů v rozvaděči   do 2,5 mm2</t>
  </si>
  <si>
    <t>Připojení  el přístroje</t>
  </si>
  <si>
    <t>upevňovací bod hmoždinkou 8-10 mm</t>
  </si>
  <si>
    <t>Zhotovení průtazu do zdi tl 45</t>
  </si>
  <si>
    <t>zhotovení pomocní kovové konstrukce do 5 kg</t>
  </si>
  <si>
    <t>Prozvoměmí a ukončení vodiče v el zařízení</t>
  </si>
  <si>
    <t>Stavební a  přípomocné  práce</t>
  </si>
  <si>
    <t xml:space="preserve">demontáž  a  opětná montáž SDK  podhledu </t>
  </si>
  <si>
    <t>Drobný montážní materiál</t>
  </si>
  <si>
    <t>kpl.</t>
  </si>
  <si>
    <t>Programování, uvedení do provozu</t>
  </si>
  <si>
    <t>Výchozí revize</t>
  </si>
  <si>
    <t>Doprava osob a materiálu</t>
  </si>
  <si>
    <t>Zaškolení obsluhy</t>
  </si>
  <si>
    <t>Montáž zařízení M+R</t>
  </si>
  <si>
    <t>Oživení, uvedení do provozu vč. testu 1:1, zaškolení obsluhy, protokolarní předání díla</t>
  </si>
  <si>
    <t>V  ETAPA-</t>
  </si>
  <si>
    <t xml:space="preserve">V   ETAPA </t>
  </si>
  <si>
    <t>Náklady na zajištění prací v souladu s plánem BOZP a platnými předpisy v oblasti BOZP a PO při práci</t>
  </si>
  <si>
    <t>005281011R</t>
  </si>
  <si>
    <t>Náklady na vyhotovení dokumentace skutečného provedení stavby a její předání objednateli v počtu: DSPS tištěné 3x + elektronicky (DWG+PDF ). DSPS dodat ve stejném členění jako zadávací DPS + doplnění o dílenskou a výrobní dokumentaci.</t>
  </si>
  <si>
    <t xml:space="preserve">Datum: </t>
  </si>
  <si>
    <t xml:space="preserve"> 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</si>
  <si>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</si>
  <si>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</si>
  <si>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</si>
  <si>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</si>
  <si>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</si>
  <si>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</si>
  <si>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</si>
  <si>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</si>
  <si>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</si>
  <si>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</si>
  <si>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</si>
  <si>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</si>
  <si>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</si>
  <si>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</si>
  <si>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</si>
  <si>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</si>
  <si>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</si>
  <si>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Celkem za stavbu</t>
  </si>
  <si>
    <t>Rekapitulace stavebních rozpočtů</t>
  </si>
  <si>
    <t>Číslo objektu</t>
  </si>
  <si>
    <t>Číslo a název rozpočtu</t>
  </si>
  <si>
    <t>HSV</t>
  </si>
  <si>
    <t>PSV</t>
  </si>
  <si>
    <t>Dodávka</t>
  </si>
  <si>
    <t>Montáž</t>
  </si>
  <si>
    <t>HZS</t>
  </si>
  <si>
    <t>Rozpočet</t>
  </si>
  <si>
    <t xml:space="preserve">JKSO </t>
  </si>
  <si>
    <t>Objekt</t>
  </si>
  <si>
    <t xml:space="preserve">SKP </t>
  </si>
  <si>
    <t>Měrná jednotka</t>
  </si>
  <si>
    <t>Stavba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</si>
  <si>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</si>
  <si>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</si>
  <si>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</si>
  <si>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</si>
  <si>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</si>
  <si>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</si>
  <si>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</si>
  <si>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</si>
  <si>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</si>
  <si>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</si>
  <si>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</si>
  <si>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</si>
  <si>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</si>
  <si>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</si>
  <si>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</si>
  <si>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</si>
  <si>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</si>
  <si>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</si>
  <si>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</si>
  <si>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</si>
  <si>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</si>
  <si>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</si>
  <si>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</si>
  <si>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</si>
  <si>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</si>
  <si>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</si>
  <si>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</si>
  <si>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</si>
  <si>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</si>
  <si>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</si>
  <si>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</si>
  <si>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</si>
  <si>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 xml:space="preserve">%  </t>
  </si>
  <si>
    <t>DPH</t>
  </si>
  <si>
    <t xml:space="preserve">% </t>
  </si>
  <si>
    <t>CENA ZA OBJEKT CELKEM</t>
  </si>
  <si>
    <t>Poznámka :</t>
  </si>
  <si>
    <t>Rozpočet :</t>
  </si>
  <si>
    <t>Objekt :</t>
  </si>
  <si>
    <t>REKAPITULACE  STAVEBNÍCH  DÍLŮ</t>
  </si>
  <si>
    <t>Stavební díl</t>
  </si>
  <si>
    <t>CELKEM  OBJEKT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</si>
  <si>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</si>
  <si>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</si>
  <si>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</si>
  <si>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</si>
  <si>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</si>
  <si>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</si>
  <si>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</si>
  <si>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</si>
  <si>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Jednotková hmotnost</t>
  </si>
  <si>
    <t>Celková hmotnost</t>
  </si>
  <si>
    <t>Jednotková dem.hmot.</t>
  </si>
  <si>
    <t>Celková dem.hmot.</t>
  </si>
  <si>
    <t>Díl:</t>
  </si>
  <si>
    <t>1</t>
  </si>
  <si>
    <t>Celkem za</t>
  </si>
  <si>
    <t>2014/012</t>
  </si>
  <si>
    <t>Stavební úpravy - modernizace ZŠ Průhonice</t>
  </si>
  <si>
    <t>2014/012 Stavební úpravy - modernizace ZŠ Průhonice</t>
  </si>
  <si>
    <t>00</t>
  </si>
  <si>
    <t>Vedlejší a ostatní náklady</t>
  </si>
  <si>
    <t>SOUPIS PRACÍ</t>
  </si>
  <si>
    <t>Soupis prací</t>
  </si>
  <si>
    <t xml:space="preserve">PRŮHONICE V. ETAPA - ZDRAVOTNÍ INSTALACE </t>
  </si>
  <si>
    <t>00 Vedlejší a ostatní náklady</t>
  </si>
  <si>
    <t>ON</t>
  </si>
  <si>
    <t>Ostatní náklady</t>
  </si>
  <si>
    <t>ON Ostatní náklady</t>
  </si>
  <si>
    <t>005111029R</t>
  </si>
  <si>
    <t xml:space="preserve">Pasportizace před zahájením stavby </t>
  </si>
  <si>
    <t>Soubor</t>
  </si>
  <si>
    <t>005111030R</t>
  </si>
  <si>
    <t xml:space="preserve">Fotodokumentace průběhu stavby </t>
  </si>
  <si>
    <t xml:space="preserve">Fotodokumentace postupného průběhu výstavby, vč.předání digitální kopie. </t>
  </si>
  <si>
    <t>005211010R</t>
  </si>
  <si>
    <t xml:space="preserve">Předání a převzetí staveniště </t>
  </si>
  <si>
    <t>Náklady spojené s účastí zhotovitele na předání a převzetí staveniště.</t>
  </si>
  <si>
    <t>005211020R</t>
  </si>
  <si>
    <t xml:space="preserve">Ochrana stávajících inženýrských sítí na staveništ </t>
  </si>
  <si>
    <t>Náklady na přezkoumání podkladů objednatele o stavu inženýrských sítí probíhajících staveništěm nebo dotčenými stavbou i mimo území staveniště, kontrola a vytýčení jejich skutečné trasy a provedení ochranných opatření pro zabezpečení stávajících inženýrských sítí.</t>
  </si>
  <si>
    <t>005211040R</t>
  </si>
  <si>
    <t>Užívání veřejných ploch a prostranství vč.poplatků za zábory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</si>
  <si>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</si>
  <si>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</si>
  <si>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</si>
  <si>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</si>
  <si>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005240010R</t>
  </si>
  <si>
    <t xml:space="preserve">Funkční zkoušky a revize před předáním stavby </t>
  </si>
  <si>
    <t>Náklady zhotovitele, které vzniknou v souvislosti s povinnostmi zhotovitele provést funkční zkoušky a revize ÚT, ZTI, VZT, EI.</t>
  </si>
  <si>
    <t>005240011R</t>
  </si>
  <si>
    <t xml:space="preserve">Měření na základě požadavků kontrolních orgánů </t>
  </si>
  <si>
    <t>Náklady zhotovitele, které vzniknou v souvislosti s povinnostmi zhotovitele provést kontrolní měření intenzity osvětlení, přítomnosti radonu apod., vyplývající z vyjádření KHS, stavebního úřadu a dalších dotčených orgánů.</t>
  </si>
  <si>
    <t>005240012R</t>
  </si>
  <si>
    <t xml:space="preserve">Předání a převzetí díla </t>
  </si>
  <si>
    <t>Náklady zhotovitele, které vzniknou v souvislosti s povinnostmi zhotovitele při předání a převzetí díla.</t>
  </si>
  <si>
    <t>005241010R</t>
  </si>
  <si>
    <t xml:space="preserve">Dokumentace skutečného provedení </t>
  </si>
  <si>
    <t>005281010R</t>
  </si>
  <si>
    <t xml:space="preserve">Propagace v průběhu výstavby </t>
  </si>
  <si>
    <t>Náklady spojené s povinnou publicitou, pokud ji objednatel požaduje. Zahrnuje zejména náklady na propagační a informační billboardy, tabule.</t>
  </si>
  <si>
    <t>VN</t>
  </si>
  <si>
    <t>Vedlejší náklady</t>
  </si>
  <si>
    <t>VN Vedlejší náklady</t>
  </si>
  <si>
    <t>005121010R</t>
  </si>
  <si>
    <t xml:space="preserve">Vybudování zařízení staveniště 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</si>
  <si>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</si>
  <si>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</si>
  <si>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</si>
  <si>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</si>
  <si>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</si>
  <si>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 xml:space="preserve">Odstranění zařízení staveniště 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</si>
  <si>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</si>
  <si>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01</t>
  </si>
  <si>
    <t>5.etapa - objekt A</t>
  </si>
  <si>
    <t>01 5.etapa - objekt A</t>
  </si>
  <si>
    <t>3</t>
  </si>
  <si>
    <t>Svislé a kompletní konstrukce</t>
  </si>
  <si>
    <t>3 Svislé a kompletní konstrukce</t>
  </si>
  <si>
    <t>317121047RT4</t>
  </si>
  <si>
    <t>Překlad nenosný porobeton, světlost otv. do 105 cm překlad nenosný 124 x 24,9 x 15cm</t>
  </si>
  <si>
    <t>kus</t>
  </si>
  <si>
    <t>1NP:2</t>
  </si>
  <si>
    <t>2NP:2</t>
  </si>
  <si>
    <t>342255020R00</t>
  </si>
  <si>
    <t xml:space="preserve">Příčky z desek pórobetonových tl. 5 cm </t>
  </si>
  <si>
    <t>m2</t>
  </si>
  <si>
    <t>1NP:0,75*0,75</t>
  </si>
  <si>
    <t>342255026R00</t>
  </si>
  <si>
    <t xml:space="preserve">Příčky z desek pórobetonových tl. 12,5 cm </t>
  </si>
  <si>
    <t>1NP:1,045*3,4+3,4*3,4+10</t>
  </si>
  <si>
    <t>2NP:1,045*3,45+2,735*3,5</t>
  </si>
  <si>
    <t>342255028R00</t>
  </si>
  <si>
    <t xml:space="preserve">Příčky z desek pórobetonových tl. 15 cm </t>
  </si>
  <si>
    <t>1NP:3,4*3,4+1,125*3,4+1,535*3,4-0,7*2-0,6*2+7</t>
  </si>
  <si>
    <t>2NP:3,41*3,4+1,195*3,45+1,525*3,5-0,6*2-0,7*2+8</t>
  </si>
  <si>
    <t>342264051RT1</t>
  </si>
  <si>
    <t>Podhled sádrokartonový na zavěšenou ocel. konstr. desky standard tl. 12,5 mm, bez izolace</t>
  </si>
  <si>
    <t>1NP:28</t>
  </si>
  <si>
    <t>2NP:28</t>
  </si>
  <si>
    <t>342264051RT3</t>
  </si>
  <si>
    <t>Podhled sádrokartonový na zavěšenou ocel. konstr. desky standard impreg. tl. 12,5 mm, bez izolace</t>
  </si>
  <si>
    <t>1NP:18</t>
  </si>
  <si>
    <t>2NP:18</t>
  </si>
  <si>
    <t>342264091R00</t>
  </si>
  <si>
    <t xml:space="preserve">Příplatek k podhledu sádrokart. za tl. desek 15 mm </t>
  </si>
  <si>
    <t>56+36</t>
  </si>
  <si>
    <t>342264098R00</t>
  </si>
  <si>
    <t xml:space="preserve">Příplatek k podhledu sádrokart. za plochu do 10 m2 </t>
  </si>
  <si>
    <t>18*2</t>
  </si>
  <si>
    <t>342264102R00</t>
  </si>
  <si>
    <t xml:space="preserve">Osazení reviz. dvířek do SDK podhledu, do 0,50 m2 </t>
  </si>
  <si>
    <t>pro ZTI:1</t>
  </si>
  <si>
    <t>342668111R00</t>
  </si>
  <si>
    <t xml:space="preserve">Těsnění styku příčky se stáv. konstrukcí PU pěnou </t>
  </si>
  <si>
    <t>m</t>
  </si>
  <si>
    <t>1NP:1,045+3,4+3,4+1,125+1,535</t>
  </si>
  <si>
    <t>2NP:1,045+2,735+3,41+1,195+1,525</t>
  </si>
  <si>
    <t>342948112R00</t>
  </si>
  <si>
    <t xml:space="preserve">Ukotvení příček k beton.kcím přistřelenými kotvami </t>
  </si>
  <si>
    <t>1NP:3,4*5</t>
  </si>
  <si>
    <t>2NP:3,4*6</t>
  </si>
  <si>
    <t>59591089</t>
  </si>
  <si>
    <t>Dvířka do sádrokartonu 200/200 s tlačným zámkem</t>
  </si>
  <si>
    <t>4</t>
  </si>
  <si>
    <t>Vodorovné konstrukce</t>
  </si>
  <si>
    <t>4 Vodorovné konstrukce</t>
  </si>
  <si>
    <t>411388531R00</t>
  </si>
  <si>
    <t>Zabetonování otvorů o ploše do 1 m2 ve stropech vč.bednění, podpěrné kce a výztuže</t>
  </si>
  <si>
    <t>m3</t>
  </si>
  <si>
    <t>odhad rozsahu:1,1</t>
  </si>
  <si>
    <t>416052112R00</t>
  </si>
  <si>
    <t>Jedn.ocel konstr.,1x deska tl.12,5, bez izolace bezesparý akustický podhled</t>
  </si>
  <si>
    <t>akustické podhledy:</t>
  </si>
  <si>
    <t>1NP:56+56</t>
  </si>
  <si>
    <t>2NP:57+56</t>
  </si>
  <si>
    <t>61</t>
  </si>
  <si>
    <t>Upravy povrchů vnitřní</t>
  </si>
  <si>
    <t>61 Upravy povrchů vnitřní</t>
  </si>
  <si>
    <t>610991111R00</t>
  </si>
  <si>
    <t xml:space="preserve">Zakrývání výplní vnitřních otvorů </t>
  </si>
  <si>
    <t>1NP:1,4*1,9*15+1,4*1,9*19+1,45*2+1,25*2+0,9*0,9*4</t>
  </si>
  <si>
    <t>2NP:1,4*1,9*19+1,4*1,65*15+0,9*1,2*4</t>
  </si>
  <si>
    <t>611421321R00</t>
  </si>
  <si>
    <t xml:space="preserve">Oprava váp.omítek stropů do 30% plochy - hladkých </t>
  </si>
  <si>
    <t>1NP:7,8+16,1</t>
  </si>
  <si>
    <t>2NP:3,8</t>
  </si>
  <si>
    <t>611422321R00</t>
  </si>
  <si>
    <t xml:space="preserve">Oprava omítek stropů žb.žebr.do 30% pl.- hladkých </t>
  </si>
  <si>
    <t>1NP - viditelné části průvlaků:6,025*0,15*8+6,025*0,3*4+6,245*0,15*8+6,245*0,3*4+6,275*0,3*4</t>
  </si>
  <si>
    <t>6,375*0,15*8+3*0,15*2+3*0,3*2+1,3*0,3</t>
  </si>
  <si>
    <t>2NP - viditelné části průvlaků:6,275*0,15*24+6,275*0,3*12+3,02*0,15*2+3,02*0,3</t>
  </si>
  <si>
    <t>611471413R00</t>
  </si>
  <si>
    <t xml:space="preserve">Úprava stropů aktiv. štukem s přísadou, tl. 2-3 mm </t>
  </si>
  <si>
    <t>1NP:23,9+47,718</t>
  </si>
  <si>
    <t>2NP:46,992+3,8</t>
  </si>
  <si>
    <t>612403386R00</t>
  </si>
  <si>
    <t xml:space="preserve">Hrubá výplň rýh ve stěnách do 10x10cm maltou z SMS </t>
  </si>
  <si>
    <t>63</t>
  </si>
  <si>
    <t>612403388R00</t>
  </si>
  <si>
    <t xml:space="preserve">Hrubá výplň rýh ve stěnách do 15x15cm maltou z SMS </t>
  </si>
  <si>
    <t>po rozvodech ÚT:8,5</t>
  </si>
  <si>
    <t>ostatní:34</t>
  </si>
  <si>
    <t>612421321R00</t>
  </si>
  <si>
    <t xml:space="preserve">Oprava vápen.omítek stěn do 30 % pl. - hladkých </t>
  </si>
  <si>
    <t>1NP:</t>
  </si>
  <si>
    <t>m.č.A1.02:6,7*3,15*2+6,2*3,15*2-0,8*2*2-1,32*2,1-1,45*2-1,4*1,9*4-1,5*3,15</t>
  </si>
  <si>
    <t>1,4*0,2*4+1,9*0,2*8+10</t>
  </si>
  <si>
    <t>m.č.A1.06:1,65*3,3*2+3*3,3*2-0,8*2</t>
  </si>
  <si>
    <t>m.č.A1.07:25,9*3,15*2+1,9*3,15*2-0,9*2*3-1,25*2-1,32*2,1-1,4*1,9*15+20</t>
  </si>
  <si>
    <t>1,4*0,2*15+1,9*0,2*30+0,405*3*28+1,3*0,405*15</t>
  </si>
  <si>
    <t>m.č.A1.08:8,425*3,15*2+6,025*3,15*2-0,9*2-0,9*1,5-1,2*1,5-1,4*1,9*5+1,4*0,2*5</t>
  </si>
  <si>
    <t>1,9*0,2*10+10</t>
  </si>
  <si>
    <t>m.č.A1.09:8,435*3,15*2+6,245*3,15*2-0,9*2-0,9*1,5-1,2*1,5-1,4*1,9*5+1,4*0,2*5</t>
  </si>
  <si>
    <t>1,9*0,2*10+5</t>
  </si>
  <si>
    <t>m.č.A1.10:8,435*3,15*2+6,275*3,15*2-0,9*2-0,9*1,5-1,2*1,5-1,4*1,9*5+1,4*0,2*5</t>
  </si>
  <si>
    <t>m.č.A1.11:1,8*1,8*2+3*1,8+3,3*0,9+5</t>
  </si>
  <si>
    <t>2NP:</t>
  </si>
  <si>
    <t>m.č.A2.01:31*2,75*2+7,9*2,75*2-0,6*2-0,8*2-0,9*2*3+0,405*2,75*28-1,4*1,9*18+10</t>
  </si>
  <si>
    <t>1,4*0,2*18+1,9*0,2*36+15</t>
  </si>
  <si>
    <t>m.č.A2.02:1,63*3+1,63*3,15+2,275*3,1*2-0,6*2-1,4*1,9+1,4*0,2+1,9*0,2*2+10</t>
  </si>
  <si>
    <t>m.č.A2.06:8,45*3+8,45*3,4+6,275*3,2*2-0,9*2-0,9*1,5-1,2*1,5-1,4*1,65*5+15</t>
  </si>
  <si>
    <t>1,4*0,25*5+1,65*0,25*10</t>
  </si>
  <si>
    <t>m.č.A2.07:8,45*3+8,45*3,4+6,275*3,2*2-0,9*2-0,9*1,5-1,2*1,5-1,4*1,65*5+5</t>
  </si>
  <si>
    <t>1,4*0,25*5+1,65*0,25*10+5</t>
  </si>
  <si>
    <t>799 Ostatní výrobky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</si>
</sst>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8" formatCode="#,##0.00\ &quot;Kč&quot;;[Red]\-#,##0.00\ &quot;Kč&quot;"/>
    <numFmt numFmtId="164" formatCode="0.0%"/>
    <numFmt numFmtId="165" formatCode="0.0"/>
    <numFmt numFmtId="166" formatCode="dd/mm/yy"/>
    <numFmt numFmtId="167" formatCode="#,##0\ &quot;Kč&quot;"/>
    <numFmt numFmtId="168" formatCode="0.00000"/>
    <numFmt numFmtId="169" formatCode="_(#,##0&quot;.&quot;_);;;_(@_)"/>
    <numFmt numFmtId="170" formatCode="_(#,##0.0??;\-\ #,##0.0??;&quot;–&quot;???;_(@_)"/>
    <numFmt numFmtId="171" formatCode="_(#,##0.00_);[Red]\-\ #,##0.00_);&quot;–&quot;??;_(@_)"/>
    <numFmt numFmtId="172" formatCode="_(#,##0_);[Red]\-\ #,##0_);&quot;–&quot;??;_(@_)"/>
    <numFmt numFmtId="173" formatCode="_(#,##0\._);;;_(@_)"/>
    <numFmt numFmtId="174" formatCode="_(#,##0.0??;&quot;- &quot;#,##0.0??;\–???;_(@_)"/>
    <numFmt numFmtId="175" formatCode="_(#,##0.00_);[Red]&quot;- &quot;#,##0.00_);\–??;_(@_)"/>
    <numFmt numFmtId="176" formatCode="_(#,##0_);[Red]&quot;- &quot;#,##0_);\–??;_(@_)"/>
    <numFmt numFmtId="177" formatCode="#,##0\ &quot;ks&quot;"/>
    <numFmt numFmtId="178" formatCode="#,##0\ &quot;,-&quot;"/>
    <numFmt numFmtId="179" formatCode="#,##0\ &quot;m2&quot;"/>
    <numFmt numFmtId="180" formatCode="#,##0\ &quot;m&quot;"/>
    <numFmt numFmtId="181" formatCode="#,##0\ &quot;hod&quot;"/>
    <numFmt numFmtId="182" formatCode="#,##0\ &quot;km&quot;"/>
    <numFmt numFmtId="183" formatCode="#,##0\ &quot;kpl&quot;"/>
    <numFmt numFmtId="184" formatCode="0.00;[Red]0.00"/>
    <numFmt numFmtId="185" formatCode="#,##0.\-\ &quot; Kč&quot;;[Red]\-#,##0.\-&quot; Kč&quot;"/>
    <numFmt numFmtId="186" formatCode="\ #,##0.00&quot;      &quot;;\-#,##0.00&quot;      &quot;;&quot; -&quot;#&quot;      &quot;;@\ "/>
  </numFmts>
  <fonts count="61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9"/>
      <name val="Arial"/>
      <family val="2"/>
    </font>
    <font>
      <sz val="9"/>
      <name val="Arial CE"/>
      <family val="2"/>
      <charset val="238"/>
    </font>
    <font>
      <i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i/>
      <sz val="10"/>
      <name val="Arial CE"/>
      <family val="2"/>
      <charset val="238"/>
    </font>
    <font>
      <sz val="9"/>
      <name val="Arial CE"/>
    </font>
    <font>
      <b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  <font>
      <sz val="12"/>
      <name val="Times New Roman"/>
      <family val="1"/>
      <charset val="238"/>
    </font>
    <font>
      <sz val="12"/>
      <color indexed="8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sz val="8"/>
      <name val="Times New Roman"/>
      <family val="1"/>
    </font>
    <font>
      <sz val="3"/>
      <color indexed="8"/>
      <name val="Times New Roman"/>
      <family val="1"/>
    </font>
    <font>
      <sz val="10"/>
      <name val="Times New Roman CE"/>
      <family val="1"/>
      <charset val="238"/>
    </font>
    <font>
      <sz val="10"/>
      <color indexed="8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vertAlign val="subscript"/>
      <sz val="10"/>
      <color indexed="8"/>
      <name val="Times New Roman"/>
      <family val="1"/>
    </font>
    <font>
      <vertAlign val="superscript"/>
      <sz val="10"/>
      <color indexed="8"/>
      <name val="Times New Roman"/>
      <family val="1"/>
    </font>
    <font>
      <b/>
      <sz val="10"/>
      <name val="Times New Roman CE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Arial CE"/>
      <charset val="238"/>
    </font>
    <font>
      <i/>
      <sz val="10"/>
      <color indexed="48"/>
      <name val="Arial CE"/>
      <family val="2"/>
      <charset val="238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Arial CE"/>
      <family val="2"/>
      <charset val="238"/>
    </font>
    <font>
      <sz val="10"/>
      <name val="Arial Narrow"/>
      <family val="2"/>
    </font>
    <font>
      <sz val="9"/>
      <name val="Arial CE"/>
      <charset val="238"/>
    </font>
    <font>
      <sz val="10"/>
      <name val="Helv"/>
    </font>
    <font>
      <b/>
      <i/>
      <sz val="1"/>
      <name val="Calibri"/>
      <family val="2"/>
      <charset val="238"/>
    </font>
    <font>
      <sz val="9"/>
      <color indexed="17"/>
      <name val="Arial"/>
      <family val="2"/>
      <charset val="238"/>
    </font>
    <font>
      <sz val="8"/>
      <color indexed="17"/>
      <name val="Arial"/>
      <family val="2"/>
      <charset val="238"/>
    </font>
    <font>
      <sz val="10"/>
      <color indexed="17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40"/>
      </patternFill>
    </fill>
    <fill>
      <patternFill patternType="solid">
        <fgColor indexed="47"/>
        <bgColor indexed="22"/>
      </patternFill>
    </fill>
  </fills>
  <borders count="7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</borders>
  <cellStyleXfs count="14">
    <xf numFmtId="0" fontId="0" fillId="0" borderId="0"/>
    <xf numFmtId="0" fontId="28" fillId="0" borderId="0" applyProtection="0"/>
    <xf numFmtId="186" fontId="1" fillId="0" borderId="0" applyFill="0" applyBorder="0" applyAlignment="0" applyProtection="0"/>
    <xf numFmtId="8" fontId="16" fillId="0" borderId="0" applyFont="0" applyFill="0" applyBorder="0" applyAlignment="0" applyProtection="0"/>
    <xf numFmtId="0" fontId="17" fillId="0" borderId="0"/>
    <xf numFmtId="0" fontId="16" fillId="0" borderId="0" applyProtection="0"/>
    <xf numFmtId="0" fontId="28" fillId="0" borderId="0"/>
    <xf numFmtId="0" fontId="28" fillId="0" borderId="0"/>
    <xf numFmtId="0" fontId="28" fillId="0" borderId="0" applyProtection="0"/>
    <xf numFmtId="0" fontId="9" fillId="0" borderId="0"/>
    <xf numFmtId="0" fontId="28" fillId="0" borderId="0"/>
    <xf numFmtId="0" fontId="16" fillId="0" borderId="0"/>
    <xf numFmtId="0" fontId="28" fillId="0" borderId="0"/>
    <xf numFmtId="0" fontId="56" fillId="0" borderId="0"/>
  </cellStyleXfs>
  <cellXfs count="84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1" fillId="0" borderId="0" xfId="0" applyNumberFormat="1" applyFont="1"/>
    <xf numFmtId="0" fontId="5" fillId="0" borderId="0" xfId="0" applyFont="1" applyAlignment="1">
      <alignment horizontal="righ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1" fillId="2" borderId="2" xfId="0" applyFont="1" applyFill="1" applyBorder="1" applyAlignment="1"/>
    <xf numFmtId="0" fontId="4" fillId="2" borderId="2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wrapText="1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3" borderId="0" xfId="0" applyNumberFormat="1" applyFont="1" applyFill="1" applyBorder="1" applyAlignment="1">
      <alignment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4" fontId="1" fillId="0" borderId="0" xfId="0" applyNumberFormat="1" applyFont="1"/>
    <xf numFmtId="0" fontId="4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0" borderId="7" xfId="0" applyFont="1" applyBorder="1"/>
    <xf numFmtId="164" fontId="3" fillId="0" borderId="11" xfId="0" applyNumberFormat="1" applyFont="1" applyBorder="1"/>
    <xf numFmtId="3" fontId="4" fillId="0" borderId="12" xfId="0" applyNumberFormat="1" applyFont="1" applyBorder="1" applyAlignment="1">
      <alignment horizontal="right"/>
    </xf>
    <xf numFmtId="3" fontId="3" fillId="0" borderId="11" xfId="0" applyNumberFormat="1" applyFont="1" applyBorder="1" applyAlignment="1">
      <alignment horizontal="right"/>
    </xf>
    <xf numFmtId="3" fontId="3" fillId="0" borderId="12" xfId="0" applyNumberFormat="1" applyFont="1" applyBorder="1" applyAlignment="1">
      <alignment horizontal="right"/>
    </xf>
    <xf numFmtId="165" fontId="1" fillId="0" borderId="13" xfId="0" applyNumberFormat="1" applyFont="1" applyBorder="1"/>
    <xf numFmtId="0" fontId="3" fillId="0" borderId="0" xfId="0" applyFont="1" applyBorder="1"/>
    <xf numFmtId="164" fontId="3" fillId="0" borderId="5" xfId="0" applyNumberFormat="1" applyFont="1" applyBorder="1"/>
    <xf numFmtId="3" fontId="4" fillId="0" borderId="13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13" xfId="0" applyNumberFormat="1" applyFont="1" applyBorder="1" applyAlignment="1">
      <alignment horizontal="right"/>
    </xf>
    <xf numFmtId="0" fontId="1" fillId="0" borderId="0" xfId="0" applyFont="1" applyAlignment="1">
      <alignment horizontal="left" vertical="top" wrapText="1"/>
    </xf>
    <xf numFmtId="0" fontId="4" fillId="2" borderId="10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3" fillId="0" borderId="6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2" fillId="0" borderId="9" xfId="0" applyFont="1" applyBorder="1" applyAlignment="1">
      <alignment horizontal="centerContinuous" vertical="top"/>
    </xf>
    <xf numFmtId="0" fontId="1" fillId="0" borderId="9" xfId="0" applyFont="1" applyBorder="1" applyAlignment="1">
      <alignment horizontal="centerContinuous"/>
    </xf>
    <xf numFmtId="0" fontId="7" fillId="2" borderId="14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centerContinuous"/>
    </xf>
    <xf numFmtId="49" fontId="4" fillId="2" borderId="16" xfId="0" applyNumberFormat="1" applyFont="1" applyFill="1" applyBorder="1" applyAlignment="1">
      <alignment horizontal="left"/>
    </xf>
    <xf numFmtId="49" fontId="3" fillId="2" borderId="15" xfId="0" applyNumberFormat="1" applyFont="1" applyFill="1" applyBorder="1" applyAlignment="1">
      <alignment horizontal="centerContinuous"/>
    </xf>
    <xf numFmtId="0" fontId="3" fillId="0" borderId="17" xfId="0" applyFont="1" applyBorder="1"/>
    <xf numFmtId="49" fontId="3" fillId="0" borderId="18" xfId="0" applyNumberFormat="1" applyFont="1" applyBorder="1" applyAlignment="1">
      <alignment horizontal="left"/>
    </xf>
    <xf numFmtId="0" fontId="1" fillId="0" borderId="19" xfId="0" applyFont="1" applyBorder="1"/>
    <xf numFmtId="0" fontId="3" fillId="0" borderId="3" xfId="0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0" fontId="3" fillId="0" borderId="10" xfId="0" applyFont="1" applyBorder="1"/>
    <xf numFmtId="0" fontId="3" fillId="0" borderId="20" xfId="0" applyFont="1" applyBorder="1" applyAlignment="1">
      <alignment horizontal="left"/>
    </xf>
    <xf numFmtId="0" fontId="7" fillId="0" borderId="19" xfId="0" applyFont="1" applyBorder="1"/>
    <xf numFmtId="49" fontId="3" fillId="0" borderId="20" xfId="0" applyNumberFormat="1" applyFont="1" applyBorder="1" applyAlignment="1">
      <alignment horizontal="left"/>
    </xf>
    <xf numFmtId="49" fontId="7" fillId="2" borderId="19" xfId="0" applyNumberFormat="1" applyFont="1" applyFill="1" applyBorder="1"/>
    <xf numFmtId="49" fontId="1" fillId="2" borderId="3" xfId="0" applyNumberFormat="1" applyFont="1" applyFill="1" applyBorder="1"/>
    <xf numFmtId="49" fontId="7" fillId="2" borderId="2" xfId="0" applyNumberFormat="1" applyFont="1" applyFill="1" applyBorder="1"/>
    <xf numFmtId="49" fontId="1" fillId="2" borderId="2" xfId="0" applyNumberFormat="1" applyFont="1" applyFill="1" applyBorder="1"/>
    <xf numFmtId="0" fontId="3" fillId="0" borderId="10" xfId="0" applyFont="1" applyFill="1" applyBorder="1"/>
    <xf numFmtId="3" fontId="3" fillId="0" borderId="20" xfId="0" applyNumberFormat="1" applyFont="1" applyBorder="1" applyAlignment="1">
      <alignment horizontal="left"/>
    </xf>
    <xf numFmtId="0" fontId="1" fillId="0" borderId="0" xfId="0" applyFont="1" applyFill="1"/>
    <xf numFmtId="49" fontId="7" fillId="2" borderId="21" xfId="0" applyNumberFormat="1" applyFont="1" applyFill="1" applyBorder="1"/>
    <xf numFmtId="49" fontId="1" fillId="2" borderId="5" xfId="0" applyNumberFormat="1" applyFont="1" applyFill="1" applyBorder="1"/>
    <xf numFmtId="49" fontId="7" fillId="2" borderId="0" xfId="0" applyNumberFormat="1" applyFont="1" applyFill="1" applyBorder="1"/>
    <xf numFmtId="49" fontId="1" fillId="2" borderId="0" xfId="0" applyNumberFormat="1" applyFont="1" applyFill="1" applyBorder="1"/>
    <xf numFmtId="49" fontId="3" fillId="0" borderId="10" xfId="0" applyNumberFormat="1" applyFont="1" applyBorder="1" applyAlignment="1">
      <alignment horizontal="left"/>
    </xf>
    <xf numFmtId="0" fontId="3" fillId="0" borderId="22" xfId="0" applyFont="1" applyBorder="1"/>
    <xf numFmtId="0" fontId="3" fillId="0" borderId="10" xfId="0" applyNumberFormat="1" applyFont="1" applyBorder="1"/>
    <xf numFmtId="0" fontId="3" fillId="0" borderId="23" xfId="0" applyNumberFormat="1" applyFont="1" applyBorder="1" applyAlignment="1">
      <alignment horizontal="left"/>
    </xf>
    <xf numFmtId="0" fontId="1" fillId="0" borderId="0" xfId="0" applyNumberFormat="1" applyFont="1" applyBorder="1"/>
    <xf numFmtId="0" fontId="1" fillId="0" borderId="0" xfId="0" applyNumberFormat="1" applyFont="1"/>
    <xf numFmtId="0" fontId="3" fillId="0" borderId="23" xfId="0" applyFont="1" applyBorder="1" applyAlignment="1">
      <alignment horizontal="left"/>
    </xf>
    <xf numFmtId="0" fontId="1" fillId="0" borderId="0" xfId="0" applyFont="1" applyBorder="1"/>
    <xf numFmtId="0" fontId="3" fillId="0" borderId="10" xfId="0" applyFont="1" applyFill="1" applyBorder="1" applyAlignment="1"/>
    <xf numFmtId="0" fontId="3" fillId="0" borderId="23" xfId="0" applyFont="1" applyFill="1" applyBorder="1" applyAlignment="1"/>
    <xf numFmtId="0" fontId="1" fillId="0" borderId="0" xfId="0" applyFont="1" applyFill="1" applyBorder="1" applyAlignment="1"/>
    <xf numFmtId="0" fontId="3" fillId="0" borderId="10" xfId="0" applyFont="1" applyBorder="1" applyAlignment="1"/>
    <xf numFmtId="0" fontId="3" fillId="0" borderId="23" xfId="0" applyFont="1" applyBorder="1" applyAlignment="1"/>
    <xf numFmtId="3" fontId="1" fillId="0" borderId="0" xfId="0" applyNumberFormat="1" applyFont="1"/>
    <xf numFmtId="0" fontId="3" fillId="0" borderId="19" xfId="0" applyFont="1" applyBorder="1"/>
    <xf numFmtId="0" fontId="3" fillId="0" borderId="17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2" fillId="0" borderId="25" xfId="0" applyFont="1" applyBorder="1" applyAlignment="1">
      <alignment horizontal="centerContinuous" vertical="center"/>
    </xf>
    <xf numFmtId="0" fontId="6" fillId="0" borderId="26" xfId="0" applyFont="1" applyBorder="1" applyAlignment="1">
      <alignment horizontal="centerContinuous" vertical="center"/>
    </xf>
    <xf numFmtId="0" fontId="1" fillId="0" borderId="26" xfId="0" applyFont="1" applyBorder="1" applyAlignment="1">
      <alignment horizontal="centerContinuous" vertical="center"/>
    </xf>
    <xf numFmtId="0" fontId="1" fillId="0" borderId="27" xfId="0" applyFont="1" applyBorder="1" applyAlignment="1">
      <alignment horizontal="centerContinuous" vertical="center"/>
    </xf>
    <xf numFmtId="0" fontId="7" fillId="2" borderId="28" xfId="0" applyFont="1" applyFill="1" applyBorder="1" applyAlignment="1">
      <alignment horizontal="left"/>
    </xf>
    <xf numFmtId="0" fontId="1" fillId="2" borderId="29" xfId="0" applyFont="1" applyFill="1" applyBorder="1" applyAlignment="1">
      <alignment horizontal="left"/>
    </xf>
    <xf numFmtId="0" fontId="1" fillId="2" borderId="30" xfId="0" applyFont="1" applyFill="1" applyBorder="1" applyAlignment="1">
      <alignment horizontal="centerContinuous"/>
    </xf>
    <xf numFmtId="0" fontId="7" fillId="2" borderId="29" xfId="0" applyFont="1" applyFill="1" applyBorder="1" applyAlignment="1">
      <alignment horizontal="centerContinuous"/>
    </xf>
    <xf numFmtId="0" fontId="1" fillId="2" borderId="29" xfId="0" applyFont="1" applyFill="1" applyBorder="1" applyAlignment="1">
      <alignment horizontal="centerContinuous"/>
    </xf>
    <xf numFmtId="0" fontId="1" fillId="0" borderId="31" xfId="0" applyFont="1" applyBorder="1"/>
    <xf numFmtId="0" fontId="1" fillId="0" borderId="32" xfId="0" applyFont="1" applyBorder="1"/>
    <xf numFmtId="3" fontId="1" fillId="0" borderId="18" xfId="0" applyNumberFormat="1" applyFont="1" applyBorder="1"/>
    <xf numFmtId="0" fontId="1" fillId="0" borderId="14" xfId="0" applyFont="1" applyBorder="1"/>
    <xf numFmtId="3" fontId="1" fillId="0" borderId="16" xfId="0" applyNumberFormat="1" applyFont="1" applyBorder="1"/>
    <xf numFmtId="0" fontId="1" fillId="0" borderId="15" xfId="0" applyFont="1" applyBorder="1"/>
    <xf numFmtId="3" fontId="1" fillId="0" borderId="2" xfId="0" applyNumberFormat="1" applyFont="1" applyBorder="1"/>
    <xf numFmtId="0" fontId="1" fillId="0" borderId="3" xfId="0" applyFont="1" applyBorder="1"/>
    <xf numFmtId="0" fontId="1" fillId="0" borderId="33" xfId="0" applyFont="1" applyBorder="1"/>
    <xf numFmtId="0" fontId="1" fillId="0" borderId="32" xfId="0" applyFont="1" applyBorder="1" applyAlignment="1">
      <alignment shrinkToFit="1"/>
    </xf>
    <xf numFmtId="0" fontId="1" fillId="0" borderId="34" xfId="0" applyFont="1" applyBorder="1"/>
    <xf numFmtId="0" fontId="1" fillId="0" borderId="21" xfId="0" applyFont="1" applyBorder="1"/>
    <xf numFmtId="3" fontId="1" fillId="0" borderId="35" xfId="0" applyNumberFormat="1" applyFont="1" applyBorder="1"/>
    <xf numFmtId="0" fontId="1" fillId="0" borderId="36" xfId="0" applyFont="1" applyBorder="1"/>
    <xf numFmtId="3" fontId="1" fillId="0" borderId="37" xfId="0" applyNumberFormat="1" applyFont="1" applyBorder="1"/>
    <xf numFmtId="0" fontId="1" fillId="0" borderId="38" xfId="0" applyFont="1" applyBorder="1"/>
    <xf numFmtId="0" fontId="7" fillId="2" borderId="14" xfId="0" applyFont="1" applyFill="1" applyBorder="1"/>
    <xf numFmtId="0" fontId="7" fillId="2" borderId="16" xfId="0" applyFont="1" applyFill="1" applyBorder="1"/>
    <xf numFmtId="0" fontId="7" fillId="2" borderId="15" xfId="0" applyFont="1" applyFill="1" applyBorder="1"/>
    <xf numFmtId="0" fontId="7" fillId="2" borderId="39" xfId="0" applyFont="1" applyFill="1" applyBorder="1"/>
    <xf numFmtId="0" fontId="7" fillId="2" borderId="40" xfId="0" applyFont="1" applyFill="1" applyBorder="1"/>
    <xf numFmtId="0" fontId="1" fillId="0" borderId="4" xfId="0" applyFont="1" applyBorder="1"/>
    <xf numFmtId="0" fontId="1" fillId="0" borderId="41" xfId="0" applyFont="1" applyBorder="1"/>
    <xf numFmtId="0" fontId="1" fillId="0" borderId="0" xfId="0" applyFont="1" applyFill="1" applyBorder="1"/>
    <xf numFmtId="0" fontId="1" fillId="0" borderId="44" xfId="0" applyFont="1" applyBorder="1"/>
    <xf numFmtId="0" fontId="1" fillId="0" borderId="7" xfId="0" applyFont="1" applyBorder="1"/>
    <xf numFmtId="165" fontId="1" fillId="0" borderId="11" xfId="0" applyNumberFormat="1" applyFont="1" applyBorder="1" applyAlignment="1">
      <alignment horizontal="right"/>
    </xf>
    <xf numFmtId="0" fontId="1" fillId="0" borderId="11" xfId="0" applyFont="1" applyBorder="1"/>
    <xf numFmtId="0" fontId="1" fillId="0" borderId="2" xfId="0" applyFont="1" applyBorder="1"/>
    <xf numFmtId="165" fontId="1" fillId="0" borderId="3" xfId="0" applyNumberFormat="1" applyFont="1" applyBorder="1" applyAlignment="1">
      <alignment horizontal="right"/>
    </xf>
    <xf numFmtId="0" fontId="6" fillId="2" borderId="36" xfId="0" applyFont="1" applyFill="1" applyBorder="1"/>
    <xf numFmtId="0" fontId="6" fillId="2" borderId="37" xfId="0" applyFont="1" applyFill="1" applyBorder="1"/>
    <xf numFmtId="0" fontId="6" fillId="2" borderId="38" xfId="0" applyFont="1" applyFill="1" applyBorder="1"/>
    <xf numFmtId="0" fontId="6" fillId="0" borderId="0" xfId="0" applyFont="1"/>
    <xf numFmtId="0" fontId="1" fillId="0" borderId="0" xfId="0" applyFont="1" applyAlignment="1">
      <alignment vertical="justify"/>
    </xf>
    <xf numFmtId="49" fontId="7" fillId="0" borderId="45" xfId="9" applyNumberFormat="1" applyFont="1" applyBorder="1"/>
    <xf numFmtId="49" fontId="1" fillId="0" borderId="45" xfId="9" applyNumberFormat="1" applyFont="1" applyBorder="1"/>
    <xf numFmtId="49" fontId="1" fillId="0" borderId="45" xfId="9" applyNumberFormat="1" applyFont="1" applyBorder="1" applyAlignment="1">
      <alignment horizontal="right"/>
    </xf>
    <xf numFmtId="0" fontId="1" fillId="0" borderId="46" xfId="9" applyFont="1" applyBorder="1"/>
    <xf numFmtId="49" fontId="1" fillId="0" borderId="45" xfId="0" applyNumberFormat="1" applyFont="1" applyBorder="1" applyAlignment="1">
      <alignment horizontal="left"/>
    </xf>
    <xf numFmtId="0" fontId="1" fillId="0" borderId="47" xfId="0" applyNumberFormat="1" applyFont="1" applyBorder="1"/>
    <xf numFmtId="49" fontId="7" fillId="0" borderId="48" xfId="9" applyNumberFormat="1" applyFont="1" applyBorder="1"/>
    <xf numFmtId="49" fontId="1" fillId="0" borderId="48" xfId="9" applyNumberFormat="1" applyFont="1" applyBorder="1"/>
    <xf numFmtId="49" fontId="1" fillId="0" borderId="48" xfId="9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7" fillId="2" borderId="28" xfId="0" applyNumberFormat="1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7" fillId="2" borderId="49" xfId="0" applyFont="1" applyFill="1" applyBorder="1" applyAlignment="1">
      <alignment horizontal="center"/>
    </xf>
    <xf numFmtId="0" fontId="7" fillId="2" borderId="50" xfId="0" applyFont="1" applyFill="1" applyBorder="1" applyAlignment="1">
      <alignment horizontal="center"/>
    </xf>
    <xf numFmtId="0" fontId="7" fillId="2" borderId="51" xfId="0" applyFont="1" applyFill="1" applyBorder="1" applyAlignment="1">
      <alignment horizontal="center"/>
    </xf>
    <xf numFmtId="3" fontId="1" fillId="0" borderId="41" xfId="0" applyNumberFormat="1" applyFont="1" applyBorder="1"/>
    <xf numFmtId="0" fontId="7" fillId="2" borderId="28" xfId="0" applyFont="1" applyFill="1" applyBorder="1"/>
    <xf numFmtId="0" fontId="7" fillId="2" borderId="29" xfId="0" applyFont="1" applyFill="1" applyBorder="1"/>
    <xf numFmtId="3" fontId="7" fillId="2" borderId="30" xfId="0" applyNumberFormat="1" applyFont="1" applyFill="1" applyBorder="1"/>
    <xf numFmtId="3" fontId="7" fillId="2" borderId="49" xfId="0" applyNumberFormat="1" applyFont="1" applyFill="1" applyBorder="1"/>
    <xf numFmtId="3" fontId="7" fillId="2" borderId="50" xfId="0" applyNumberFormat="1" applyFont="1" applyFill="1" applyBorder="1"/>
    <xf numFmtId="3" fontId="7" fillId="2" borderId="51" xfId="0" applyNumberFormat="1" applyFont="1" applyFill="1" applyBorder="1"/>
    <xf numFmtId="3" fontId="3" fillId="0" borderId="0" xfId="0" applyNumberFormat="1" applyFont="1"/>
    <xf numFmtId="4" fontId="3" fillId="0" borderId="0" xfId="0" applyNumberFormat="1" applyFont="1"/>
    <xf numFmtId="0" fontId="1" fillId="0" borderId="0" xfId="9" applyFont="1"/>
    <xf numFmtId="0" fontId="11" fillId="0" borderId="0" xfId="9" applyFont="1" applyAlignment="1">
      <alignment horizontal="centerContinuous"/>
    </xf>
    <xf numFmtId="0" fontId="12" fillId="0" borderId="0" xfId="9" applyFont="1" applyAlignment="1">
      <alignment horizontal="centerContinuous"/>
    </xf>
    <xf numFmtId="0" fontId="12" fillId="0" borderId="0" xfId="9" applyFont="1" applyAlignment="1">
      <alignment horizontal="right"/>
    </xf>
    <xf numFmtId="0" fontId="1" fillId="0" borderId="45" xfId="9" applyFont="1" applyBorder="1"/>
    <xf numFmtId="0" fontId="3" fillId="0" borderId="46" xfId="9" applyFont="1" applyBorder="1" applyAlignment="1">
      <alignment horizontal="right"/>
    </xf>
    <xf numFmtId="49" fontId="1" fillId="0" borderId="45" xfId="9" applyNumberFormat="1" applyFont="1" applyBorder="1" applyAlignment="1">
      <alignment horizontal="left"/>
    </xf>
    <xf numFmtId="0" fontId="1" fillId="0" borderId="47" xfId="9" applyFont="1" applyBorder="1"/>
    <xf numFmtId="0" fontId="1" fillId="0" borderId="48" xfId="9" applyFont="1" applyBorder="1"/>
    <xf numFmtId="0" fontId="3" fillId="0" borderId="0" xfId="9" applyFont="1"/>
    <xf numFmtId="0" fontId="1" fillId="0" borderId="0" xfId="9" applyFont="1" applyAlignment="1">
      <alignment horizontal="right"/>
    </xf>
    <xf numFmtId="0" fontId="1" fillId="0" borderId="0" xfId="9" applyFont="1" applyAlignment="1"/>
    <xf numFmtId="49" fontId="3" fillId="2" borderId="10" xfId="9" applyNumberFormat="1" applyFont="1" applyFill="1" applyBorder="1"/>
    <xf numFmtId="0" fontId="3" fillId="2" borderId="3" xfId="9" applyFont="1" applyFill="1" applyBorder="1" applyAlignment="1">
      <alignment horizontal="center"/>
    </xf>
    <xf numFmtId="0" fontId="3" fillId="2" borderId="3" xfId="9" applyNumberFormat="1" applyFont="1" applyFill="1" applyBorder="1" applyAlignment="1">
      <alignment horizontal="center"/>
    </xf>
    <xf numFmtId="0" fontId="3" fillId="2" borderId="10" xfId="9" applyFont="1" applyFill="1" applyBorder="1" applyAlignment="1">
      <alignment horizontal="center"/>
    </xf>
    <xf numFmtId="0" fontId="3" fillId="2" borderId="10" xfId="9" applyFont="1" applyFill="1" applyBorder="1" applyAlignment="1">
      <alignment horizontal="center" wrapText="1"/>
    </xf>
    <xf numFmtId="0" fontId="7" fillId="0" borderId="13" xfId="9" applyFont="1" applyBorder="1" applyAlignment="1">
      <alignment horizontal="center"/>
    </xf>
    <xf numFmtId="49" fontId="7" fillId="0" borderId="13" xfId="9" applyNumberFormat="1" applyFont="1" applyBorder="1" applyAlignment="1">
      <alignment horizontal="left"/>
    </xf>
    <xf numFmtId="0" fontId="7" fillId="0" borderId="1" xfId="9" applyFont="1" applyBorder="1"/>
    <xf numFmtId="0" fontId="1" fillId="0" borderId="2" xfId="9" applyFont="1" applyBorder="1" applyAlignment="1">
      <alignment horizontal="center"/>
    </xf>
    <xf numFmtId="0" fontId="1" fillId="0" borderId="2" xfId="9" applyNumberFormat="1" applyFont="1" applyBorder="1" applyAlignment="1">
      <alignment horizontal="right"/>
    </xf>
    <xf numFmtId="0" fontId="1" fillId="0" borderId="3" xfId="9" applyNumberFormat="1" applyFont="1" applyBorder="1"/>
    <xf numFmtId="0" fontId="1" fillId="0" borderId="6" xfId="9" applyNumberFormat="1" applyFont="1" applyFill="1" applyBorder="1"/>
    <xf numFmtId="0" fontId="1" fillId="0" borderId="11" xfId="9" applyNumberFormat="1" applyFont="1" applyFill="1" applyBorder="1"/>
    <xf numFmtId="0" fontId="1" fillId="0" borderId="6" xfId="9" applyFont="1" applyFill="1" applyBorder="1"/>
    <xf numFmtId="0" fontId="1" fillId="0" borderId="11" xfId="9" applyFont="1" applyFill="1" applyBorder="1"/>
    <xf numFmtId="0" fontId="8" fillId="0" borderId="12" xfId="9" applyFont="1" applyBorder="1" applyAlignment="1">
      <alignment horizontal="center" vertical="top"/>
    </xf>
    <xf numFmtId="49" fontId="8" fillId="0" borderId="12" xfId="9" applyNumberFormat="1" applyFont="1" applyBorder="1" applyAlignment="1">
      <alignment horizontal="left" vertical="top"/>
    </xf>
    <xf numFmtId="0" fontId="8" fillId="0" borderId="12" xfId="9" applyFont="1" applyBorder="1" applyAlignment="1">
      <alignment vertical="top" wrapText="1"/>
    </xf>
    <xf numFmtId="49" fontId="8" fillId="0" borderId="12" xfId="9" applyNumberFormat="1" applyFont="1" applyBorder="1" applyAlignment="1">
      <alignment horizontal="center" shrinkToFit="1"/>
    </xf>
    <xf numFmtId="4" fontId="8" fillId="0" borderId="12" xfId="9" applyNumberFormat="1" applyFont="1" applyBorder="1" applyAlignment="1">
      <alignment horizontal="right"/>
    </xf>
    <xf numFmtId="4" fontId="8" fillId="0" borderId="12" xfId="9" applyNumberFormat="1" applyFont="1" applyBorder="1"/>
    <xf numFmtId="168" fontId="8" fillId="0" borderId="12" xfId="9" applyNumberFormat="1" applyFont="1" applyBorder="1"/>
    <xf numFmtId="4" fontId="8" fillId="0" borderId="11" xfId="9" applyNumberFormat="1" applyFont="1" applyBorder="1"/>
    <xf numFmtId="0" fontId="3" fillId="0" borderId="13" xfId="9" applyFont="1" applyBorder="1" applyAlignment="1">
      <alignment horizontal="center"/>
    </xf>
    <xf numFmtId="49" fontId="3" fillId="0" borderId="13" xfId="9" applyNumberFormat="1" applyFont="1" applyBorder="1" applyAlignment="1">
      <alignment horizontal="left"/>
    </xf>
    <xf numFmtId="4" fontId="1" fillId="0" borderId="5" xfId="9" applyNumberFormat="1" applyFont="1" applyBorder="1"/>
    <xf numFmtId="49" fontId="3" fillId="0" borderId="13" xfId="9" applyNumberFormat="1" applyFont="1" applyBorder="1" applyAlignment="1">
      <alignment horizontal="right"/>
    </xf>
    <xf numFmtId="0" fontId="1" fillId="0" borderId="4" xfId="9" applyFont="1" applyBorder="1"/>
    <xf numFmtId="0" fontId="1" fillId="0" borderId="0" xfId="9" applyFont="1" applyBorder="1"/>
    <xf numFmtId="0" fontId="1" fillId="2" borderId="10" xfId="9" applyFont="1" applyFill="1" applyBorder="1" applyAlignment="1">
      <alignment horizontal="center"/>
    </xf>
    <xf numFmtId="49" fontId="13" fillId="2" borderId="10" xfId="9" applyNumberFormat="1" applyFont="1" applyFill="1" applyBorder="1" applyAlignment="1">
      <alignment horizontal="left"/>
    </xf>
    <xf numFmtId="0" fontId="13" fillId="2" borderId="1" xfId="9" applyFont="1" applyFill="1" applyBorder="1"/>
    <xf numFmtId="0" fontId="1" fillId="2" borderId="2" xfId="9" applyFont="1" applyFill="1" applyBorder="1" applyAlignment="1">
      <alignment horizontal="center"/>
    </xf>
    <xf numFmtId="4" fontId="1" fillId="2" borderId="2" xfId="9" applyNumberFormat="1" applyFont="1" applyFill="1" applyBorder="1" applyAlignment="1">
      <alignment horizontal="right"/>
    </xf>
    <xf numFmtId="4" fontId="1" fillId="2" borderId="3" xfId="9" applyNumberFormat="1" applyFont="1" applyFill="1" applyBorder="1" applyAlignment="1">
      <alignment horizontal="right"/>
    </xf>
    <xf numFmtId="4" fontId="7" fillId="2" borderId="10" xfId="9" applyNumberFormat="1" applyFont="1" applyFill="1" applyBorder="1"/>
    <xf numFmtId="0" fontId="1" fillId="2" borderId="2" xfId="9" applyFont="1" applyFill="1" applyBorder="1"/>
    <xf numFmtId="4" fontId="7" fillId="2" borderId="3" xfId="9" applyNumberFormat="1" applyFont="1" applyFill="1" applyBorder="1"/>
    <xf numFmtId="3" fontId="1" fillId="0" borderId="0" xfId="9" applyNumberFormat="1" applyFont="1"/>
    <xf numFmtId="0" fontId="14" fillId="0" borderId="0" xfId="9" applyFont="1" applyAlignment="1"/>
    <xf numFmtId="0" fontId="15" fillId="0" borderId="0" xfId="9" applyFont="1" applyBorder="1"/>
    <xf numFmtId="3" fontId="15" fillId="0" borderId="0" xfId="9" applyNumberFormat="1" applyFont="1" applyBorder="1" applyAlignment="1">
      <alignment horizontal="right"/>
    </xf>
    <xf numFmtId="4" fontId="15" fillId="0" borderId="0" xfId="9" applyNumberFormat="1" applyFont="1" applyBorder="1"/>
    <xf numFmtId="0" fontId="14" fillId="0" borderId="0" xfId="9" applyFont="1" applyBorder="1" applyAlignment="1"/>
    <xf numFmtId="0" fontId="1" fillId="0" borderId="0" xfId="9" applyFont="1" applyBorder="1" applyAlignment="1">
      <alignment horizontal="right"/>
    </xf>
    <xf numFmtId="49" fontId="3" fillId="0" borderId="21" xfId="0" applyNumberFormat="1" applyFont="1" applyBorder="1"/>
    <xf numFmtId="3" fontId="1" fillId="0" borderId="5" xfId="0" applyNumberFormat="1" applyFont="1" applyBorder="1"/>
    <xf numFmtId="3" fontId="1" fillId="0" borderId="13" xfId="0" applyNumberFormat="1" applyFont="1" applyBorder="1"/>
    <xf numFmtId="3" fontId="1" fillId="0" borderId="52" xfId="0" applyNumberFormat="1" applyFont="1" applyBorder="1"/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1" fillId="3" borderId="0" xfId="0" applyFont="1" applyFill="1" applyBorder="1"/>
    <xf numFmtId="0" fontId="6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center"/>
    </xf>
    <xf numFmtId="0" fontId="1" fillId="3" borderId="0" xfId="0" applyFont="1" applyFill="1" applyBorder="1" applyAlignment="1"/>
    <xf numFmtId="0" fontId="4" fillId="3" borderId="0" xfId="0" applyFont="1" applyFill="1" applyBorder="1" applyAlignment="1">
      <alignment vertical="center"/>
    </xf>
    <xf numFmtId="0" fontId="7" fillId="3" borderId="0" xfId="0" applyFont="1" applyFill="1" applyBorder="1" applyAlignment="1">
      <alignment vertical="center"/>
    </xf>
    <xf numFmtId="0" fontId="7" fillId="3" borderId="0" xfId="0" applyFont="1" applyFill="1" applyBorder="1" applyAlignment="1">
      <alignment horizontal="center" vertical="center" wrapText="1"/>
    </xf>
    <xf numFmtId="4" fontId="7" fillId="3" borderId="0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left"/>
    </xf>
    <xf numFmtId="165" fontId="3" fillId="3" borderId="0" xfId="0" applyNumberFormat="1" applyFont="1" applyFill="1" applyBorder="1"/>
    <xf numFmtId="3" fontId="3" fillId="3" borderId="0" xfId="0" applyNumberFormat="1" applyFont="1" applyFill="1" applyBorder="1" applyAlignment="1">
      <alignment horizontal="right"/>
    </xf>
    <xf numFmtId="49" fontId="4" fillId="3" borderId="0" xfId="0" applyNumberFormat="1" applyFont="1" applyFill="1" applyBorder="1" applyAlignment="1">
      <alignment horizontal="left" vertical="center"/>
    </xf>
    <xf numFmtId="3" fontId="4" fillId="3" borderId="0" xfId="0" applyNumberFormat="1" applyFont="1" applyFill="1" applyBorder="1" applyAlignment="1">
      <alignment horizontal="right" vertical="center"/>
    </xf>
    <xf numFmtId="0" fontId="7" fillId="3" borderId="0" xfId="0" applyFont="1" applyFill="1" applyBorder="1" applyAlignment="1">
      <alignment vertical="center" wrapText="1"/>
    </xf>
    <xf numFmtId="164" fontId="3" fillId="3" borderId="0" xfId="0" applyNumberFormat="1" applyFont="1" applyFill="1" applyBorder="1"/>
    <xf numFmtId="0" fontId="2" fillId="3" borderId="0" xfId="0" applyFont="1" applyFill="1" applyBorder="1" applyAlignment="1">
      <alignment horizontal="centerContinuous"/>
    </xf>
    <xf numFmtId="3" fontId="2" fillId="3" borderId="0" xfId="0" applyNumberFormat="1" applyFont="1" applyFill="1" applyBorder="1" applyAlignment="1">
      <alignment horizontal="centerContinuous"/>
    </xf>
    <xf numFmtId="3" fontId="1" fillId="3" borderId="0" xfId="0" applyNumberFormat="1" applyFont="1" applyFill="1" applyBorder="1"/>
    <xf numFmtId="0" fontId="7" fillId="3" borderId="0" xfId="0" applyFont="1" applyFill="1" applyBorder="1"/>
    <xf numFmtId="0" fontId="7" fillId="3" borderId="0" xfId="0" applyFont="1" applyFill="1" applyBorder="1" applyAlignment="1">
      <alignment horizontal="right"/>
    </xf>
    <xf numFmtId="0" fontId="7" fillId="3" borderId="0" xfId="0" applyFont="1" applyFill="1" applyBorder="1" applyAlignment="1">
      <alignment horizontal="center"/>
    </xf>
    <xf numFmtId="4" fontId="4" fillId="3" borderId="0" xfId="0" applyNumberFormat="1" applyFont="1" applyFill="1" applyBorder="1" applyAlignment="1">
      <alignment horizontal="right"/>
    </xf>
    <xf numFmtId="3" fontId="1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4" fontId="1" fillId="3" borderId="0" xfId="0" applyNumberFormat="1" applyFont="1" applyFill="1" applyBorder="1" applyAlignment="1">
      <alignment horizontal="right"/>
    </xf>
    <xf numFmtId="4" fontId="1" fillId="3" borderId="0" xfId="0" applyNumberFormat="1" applyFont="1" applyFill="1" applyBorder="1"/>
    <xf numFmtId="3" fontId="3" fillId="3" borderId="0" xfId="0" applyNumberFormat="1" applyFont="1" applyFill="1" applyBorder="1"/>
    <xf numFmtId="4" fontId="3" fillId="3" borderId="0" xfId="0" applyNumberFormat="1" applyFont="1" applyFill="1" applyBorder="1"/>
    <xf numFmtId="0" fontId="3" fillId="0" borderId="0" xfId="4" applyFont="1"/>
    <xf numFmtId="49" fontId="18" fillId="0" borderId="53" xfId="4" applyNumberFormat="1" applyFont="1" applyBorder="1" applyAlignment="1">
      <alignment horizontal="center" vertical="top"/>
    </xf>
    <xf numFmtId="49" fontId="3" fillId="0" borderId="53" xfId="4" applyNumberFormat="1" applyFont="1" applyBorder="1" applyAlignment="1">
      <alignment horizontal="center" vertical="top"/>
    </xf>
    <xf numFmtId="174" fontId="19" fillId="0" borderId="53" xfId="4" applyNumberFormat="1" applyFont="1" applyFill="1" applyBorder="1" applyAlignment="1">
      <alignment horizontal="right" vertical="top"/>
    </xf>
    <xf numFmtId="0" fontId="20" fillId="0" borderId="0" xfId="4" applyFont="1"/>
    <xf numFmtId="0" fontId="9" fillId="0" borderId="0" xfId="9" applyFont="1"/>
    <xf numFmtId="49" fontId="1" fillId="0" borderId="0" xfId="4" applyNumberFormat="1" applyFont="1" applyAlignment="1">
      <alignment horizontal="left" vertical="top"/>
    </xf>
    <xf numFmtId="49" fontId="1" fillId="0" borderId="0" xfId="4" applyNumberFormat="1" applyFont="1" applyAlignment="1">
      <alignment horizontal="left" vertical="top" wrapText="1"/>
    </xf>
    <xf numFmtId="49" fontId="1" fillId="0" borderId="0" xfId="4" applyNumberFormat="1" applyFont="1" applyAlignment="1">
      <alignment horizontal="center" vertical="top"/>
    </xf>
    <xf numFmtId="170" fontId="16" fillId="0" borderId="0" xfId="4" applyNumberFormat="1" applyFont="1" applyFill="1" applyBorder="1" applyAlignment="1">
      <alignment horizontal="right" vertical="top"/>
    </xf>
    <xf numFmtId="0" fontId="9" fillId="0" borderId="0" xfId="9"/>
    <xf numFmtId="0" fontId="22" fillId="0" borderId="0" xfId="9" applyFont="1" applyAlignment="1">
      <alignment horizontal="centerContinuous"/>
    </xf>
    <xf numFmtId="0" fontId="23" fillId="0" borderId="0" xfId="9" applyFont="1" applyAlignment="1">
      <alignment horizontal="centerContinuous"/>
    </xf>
    <xf numFmtId="0" fontId="23" fillId="0" borderId="0" xfId="9" applyFont="1" applyAlignment="1">
      <alignment horizontal="right"/>
    </xf>
    <xf numFmtId="0" fontId="24" fillId="0" borderId="45" xfId="9" applyFont="1" applyBorder="1"/>
    <xf numFmtId="0" fontId="9" fillId="0" borderId="45" xfId="9" applyBorder="1"/>
    <xf numFmtId="0" fontId="19" fillId="0" borderId="46" xfId="9" applyFont="1" applyBorder="1" applyAlignment="1">
      <alignment horizontal="right"/>
    </xf>
    <xf numFmtId="0" fontId="9" fillId="0" borderId="45" xfId="9" applyBorder="1" applyAlignment="1">
      <alignment horizontal="left"/>
    </xf>
    <xf numFmtId="0" fontId="9" fillId="0" borderId="47" xfId="9" applyBorder="1"/>
    <xf numFmtId="0" fontId="24" fillId="0" borderId="48" xfId="9" applyFont="1" applyBorder="1"/>
    <xf numFmtId="0" fontId="9" fillId="0" borderId="48" xfId="9" applyBorder="1"/>
    <xf numFmtId="0" fontId="19" fillId="0" borderId="0" xfId="9" applyFont="1"/>
    <xf numFmtId="0" fontId="9" fillId="0" borderId="0" xfId="9" applyAlignment="1">
      <alignment horizontal="right"/>
    </xf>
    <xf numFmtId="49" fontId="25" fillId="4" borderId="10" xfId="9" applyNumberFormat="1" applyFont="1" applyFill="1" applyBorder="1"/>
    <xf numFmtId="0" fontId="25" fillId="4" borderId="3" xfId="9" applyFont="1" applyFill="1" applyBorder="1" applyAlignment="1">
      <alignment horizontal="center"/>
    </xf>
    <xf numFmtId="0" fontId="25" fillId="4" borderId="3" xfId="9" applyNumberFormat="1" applyFont="1" applyFill="1" applyBorder="1" applyAlignment="1">
      <alignment horizontal="center"/>
    </xf>
    <xf numFmtId="0" fontId="25" fillId="4" borderId="10" xfId="9" applyFont="1" applyFill="1" applyBorder="1" applyAlignment="1">
      <alignment horizontal="center"/>
    </xf>
    <xf numFmtId="0" fontId="26" fillId="0" borderId="13" xfId="9" applyFont="1" applyBorder="1" applyAlignment="1">
      <alignment horizontal="center"/>
    </xf>
    <xf numFmtId="49" fontId="26" fillId="0" borderId="13" xfId="9" applyNumberFormat="1" applyFont="1" applyBorder="1" applyAlignment="1">
      <alignment horizontal="left"/>
    </xf>
    <xf numFmtId="0" fontId="26" fillId="0" borderId="13" xfId="9" applyFont="1" applyBorder="1"/>
    <xf numFmtId="0" fontId="9" fillId="0" borderId="13" xfId="9" applyBorder="1" applyAlignment="1">
      <alignment horizontal="center"/>
    </xf>
    <xf numFmtId="0" fontId="9" fillId="0" borderId="13" xfId="9" applyNumberFormat="1" applyBorder="1" applyAlignment="1">
      <alignment horizontal="right"/>
    </xf>
    <xf numFmtId="0" fontId="9" fillId="0" borderId="13" xfId="9" applyNumberFormat="1" applyBorder="1"/>
    <xf numFmtId="0" fontId="9" fillId="0" borderId="0" xfId="9" applyNumberFormat="1"/>
    <xf numFmtId="0" fontId="27" fillId="0" borderId="0" xfId="9" applyFont="1"/>
    <xf numFmtId="0" fontId="28" fillId="0" borderId="13" xfId="9" applyFont="1" applyBorder="1" applyAlignment="1">
      <alignment horizontal="center" vertical="top"/>
    </xf>
    <xf numFmtId="49" fontId="29" fillId="0" borderId="13" xfId="9" applyNumberFormat="1" applyFont="1" applyBorder="1" applyAlignment="1">
      <alignment horizontal="left" vertical="top"/>
    </xf>
    <xf numFmtId="0" fontId="29" fillId="0" borderId="13" xfId="9" applyFont="1" applyBorder="1" applyAlignment="1">
      <alignment wrapText="1"/>
    </xf>
    <xf numFmtId="49" fontId="30" fillId="0" borderId="13" xfId="9" applyNumberFormat="1" applyFont="1" applyBorder="1" applyAlignment="1">
      <alignment horizontal="center" shrinkToFit="1"/>
    </xf>
    <xf numFmtId="4" fontId="30" fillId="0" borderId="13" xfId="9" applyNumberFormat="1" applyFont="1" applyBorder="1" applyAlignment="1">
      <alignment horizontal="right"/>
    </xf>
    <xf numFmtId="4" fontId="30" fillId="0" borderId="13" xfId="9" applyNumberFormat="1" applyFont="1" applyBorder="1"/>
    <xf numFmtId="0" fontId="9" fillId="2" borderId="17" xfId="9" applyFill="1" applyBorder="1" applyAlignment="1">
      <alignment horizontal="center"/>
    </xf>
    <xf numFmtId="49" fontId="24" fillId="2" borderId="17" xfId="9" applyNumberFormat="1" applyFont="1" applyFill="1" applyBorder="1" applyAlignment="1">
      <alignment horizontal="left"/>
    </xf>
    <xf numFmtId="0" fontId="24" fillId="2" borderId="17" xfId="9" applyFont="1" applyFill="1" applyBorder="1"/>
    <xf numFmtId="4" fontId="9" fillId="2" borderId="17" xfId="9" applyNumberFormat="1" applyFill="1" applyBorder="1" applyAlignment="1">
      <alignment horizontal="right"/>
    </xf>
    <xf numFmtId="4" fontId="26" fillId="2" borderId="17" xfId="9" applyNumberFormat="1" applyFont="1" applyFill="1" applyBorder="1"/>
    <xf numFmtId="3" fontId="9" fillId="0" borderId="0" xfId="9" applyNumberFormat="1"/>
    <xf numFmtId="0" fontId="9" fillId="0" borderId="0" xfId="9" applyBorder="1"/>
    <xf numFmtId="0" fontId="31" fillId="0" borderId="0" xfId="9" applyFont="1" applyAlignment="1"/>
    <xf numFmtId="0" fontId="32" fillId="0" borderId="0" xfId="9" applyFont="1" applyBorder="1"/>
    <xf numFmtId="3" fontId="32" fillId="0" borderId="0" xfId="9" applyNumberFormat="1" applyFont="1" applyBorder="1" applyAlignment="1">
      <alignment horizontal="right"/>
    </xf>
    <xf numFmtId="4" fontId="32" fillId="0" borderId="0" xfId="9" applyNumberFormat="1" applyFont="1" applyBorder="1"/>
    <xf numFmtId="0" fontId="31" fillId="0" borderId="0" xfId="9" applyFont="1" applyBorder="1" applyAlignment="1"/>
    <xf numFmtId="0" fontId="9" fillId="0" borderId="0" xfId="9" applyBorder="1" applyAlignment="1">
      <alignment horizontal="right"/>
    </xf>
    <xf numFmtId="0" fontId="33" fillId="0" borderId="0" xfId="0" applyFon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right"/>
    </xf>
    <xf numFmtId="49" fontId="34" fillId="0" borderId="0" xfId="0" applyNumberFormat="1" applyFont="1" applyAlignment="1">
      <alignment horizontal="right"/>
    </xf>
    <xf numFmtId="49" fontId="35" fillId="0" borderId="11" xfId="0" applyNumberFormat="1" applyFont="1" applyBorder="1" applyAlignment="1">
      <alignment horizontal="center" vertical="center" wrapText="1"/>
    </xf>
    <xf numFmtId="49" fontId="35" fillId="0" borderId="42" xfId="0" applyNumberFormat="1" applyFont="1" applyBorder="1" applyAlignment="1">
      <alignment horizontal="center" vertical="center" wrapText="1"/>
    </xf>
    <xf numFmtId="49" fontId="35" fillId="0" borderId="3" xfId="0" applyNumberFormat="1" applyFont="1" applyBorder="1" applyAlignment="1">
      <alignment horizontal="center" vertical="center" wrapText="1"/>
    </xf>
    <xf numFmtId="49" fontId="34" fillId="0" borderId="17" xfId="0" applyNumberFormat="1" applyFont="1" applyBorder="1" applyAlignment="1">
      <alignment horizontal="center" vertical="center" wrapText="1"/>
    </xf>
    <xf numFmtId="0" fontId="34" fillId="0" borderId="42" xfId="0" applyFont="1" applyBorder="1" applyAlignment="1">
      <alignment horizontal="center" vertical="center" wrapText="1"/>
    </xf>
    <xf numFmtId="49" fontId="34" fillId="0" borderId="42" xfId="0" applyNumberFormat="1" applyFont="1" applyBorder="1" applyAlignment="1">
      <alignment horizontal="center" vertical="center" wrapText="1"/>
    </xf>
    <xf numFmtId="49" fontId="37" fillId="0" borderId="54" xfId="0" applyNumberFormat="1" applyFont="1" applyBorder="1" applyAlignment="1">
      <alignment horizontal="center" vertical="center" wrapText="1"/>
    </xf>
    <xf numFmtId="0" fontId="37" fillId="0" borderId="55" xfId="0" applyFont="1" applyBorder="1" applyAlignment="1">
      <alignment horizontal="center" vertical="center" wrapText="1"/>
    </xf>
    <xf numFmtId="49" fontId="37" fillId="0" borderId="55" xfId="0" applyNumberFormat="1" applyFont="1" applyBorder="1" applyAlignment="1">
      <alignment horizontal="center" vertical="center" wrapText="1"/>
    </xf>
    <xf numFmtId="49" fontId="38" fillId="0" borderId="56" xfId="0" applyNumberFormat="1" applyFont="1" applyBorder="1"/>
    <xf numFmtId="0" fontId="0" fillId="0" borderId="56" xfId="0" applyBorder="1"/>
    <xf numFmtId="177" fontId="0" fillId="0" borderId="56" xfId="0" applyNumberFormat="1" applyBorder="1" applyAlignment="1">
      <alignment horizontal="center"/>
    </xf>
    <xf numFmtId="178" fontId="39" fillId="0" borderId="56" xfId="0" applyNumberFormat="1" applyFont="1" applyBorder="1" applyAlignment="1">
      <alignment horizontal="right"/>
    </xf>
    <xf numFmtId="49" fontId="40" fillId="0" borderId="13" xfId="0" applyNumberFormat="1" applyFont="1" applyBorder="1" applyAlignment="1">
      <alignment horizontal="center"/>
    </xf>
    <xf numFmtId="0" fontId="41" fillId="0" borderId="13" xfId="0" applyFont="1" applyBorder="1"/>
    <xf numFmtId="177" fontId="40" fillId="0" borderId="13" xfId="0" applyNumberFormat="1" applyFont="1" applyBorder="1" applyAlignment="1">
      <alignment horizontal="center"/>
    </xf>
    <xf numFmtId="178" fontId="39" fillId="0" borderId="13" xfId="0" applyNumberFormat="1" applyFont="1" applyBorder="1" applyAlignment="1">
      <alignment horizontal="right"/>
    </xf>
    <xf numFmtId="49" fontId="42" fillId="0" borderId="13" xfId="0" applyNumberFormat="1" applyFont="1" applyBorder="1"/>
    <xf numFmtId="49" fontId="43" fillId="0" borderId="13" xfId="0" applyNumberFormat="1" applyFont="1" applyBorder="1" applyAlignment="1">
      <alignment horizontal="center"/>
    </xf>
    <xf numFmtId="0" fontId="40" fillId="0" borderId="13" xfId="0" applyFont="1" applyBorder="1" applyAlignment="1">
      <alignment horizontal="justify"/>
    </xf>
    <xf numFmtId="0" fontId="0" fillId="0" borderId="0" xfId="0" applyBorder="1"/>
    <xf numFmtId="0" fontId="43" fillId="0" borderId="13" xfId="0" applyFont="1" applyBorder="1"/>
    <xf numFmtId="179" fontId="43" fillId="0" borderId="0" xfId="0" applyNumberFormat="1" applyFont="1"/>
    <xf numFmtId="177" fontId="43" fillId="0" borderId="13" xfId="0" applyNumberFormat="1" applyFont="1" applyBorder="1" applyAlignment="1">
      <alignment horizontal="center"/>
    </xf>
    <xf numFmtId="180" fontId="43" fillId="0" borderId="13" xfId="0" applyNumberFormat="1" applyFont="1" applyBorder="1" applyAlignment="1">
      <alignment horizontal="center"/>
    </xf>
    <xf numFmtId="0" fontId="40" fillId="0" borderId="13" xfId="0" applyFont="1" applyBorder="1" applyAlignment="1">
      <alignment horizontal="left" indent="1"/>
    </xf>
    <xf numFmtId="49" fontId="0" fillId="0" borderId="13" xfId="0" applyNumberFormat="1" applyBorder="1"/>
    <xf numFmtId="49" fontId="43" fillId="0" borderId="17" xfId="0" applyNumberFormat="1" applyFont="1" applyBorder="1" applyAlignment="1">
      <alignment horizontal="center"/>
    </xf>
    <xf numFmtId="0" fontId="43" fillId="0" borderId="17" xfId="0" applyFont="1" applyBorder="1"/>
    <xf numFmtId="177" fontId="43" fillId="0" borderId="17" xfId="0" applyNumberFormat="1" applyFont="1" applyBorder="1" applyAlignment="1">
      <alignment horizontal="center"/>
    </xf>
    <xf numFmtId="178" fontId="39" fillId="0" borderId="17" xfId="0" applyNumberFormat="1" applyFont="1" applyBorder="1" applyAlignment="1">
      <alignment horizontal="right"/>
    </xf>
    <xf numFmtId="49" fontId="43" fillId="0" borderId="13" xfId="0" applyNumberFormat="1" applyFont="1" applyBorder="1" applyAlignment="1">
      <alignment horizontal="center" vertical="top"/>
    </xf>
    <xf numFmtId="0" fontId="40" fillId="0" borderId="13" xfId="0" applyFont="1" applyBorder="1" applyAlignment="1">
      <alignment wrapText="1" shrinkToFit="1"/>
    </xf>
    <xf numFmtId="0" fontId="40" fillId="0" borderId="17" xfId="0" applyFont="1" applyBorder="1" applyAlignment="1">
      <alignment wrapText="1" shrinkToFit="1"/>
    </xf>
    <xf numFmtId="0" fontId="42" fillId="0" borderId="13" xfId="0" applyFont="1" applyBorder="1"/>
    <xf numFmtId="178" fontId="46" fillId="0" borderId="13" xfId="0" applyNumberFormat="1" applyFont="1" applyBorder="1" applyAlignment="1">
      <alignment horizontal="right"/>
    </xf>
    <xf numFmtId="49" fontId="47" fillId="0" borderId="13" xfId="0" applyNumberFormat="1" applyFont="1" applyBorder="1"/>
    <xf numFmtId="181" fontId="43" fillId="0" borderId="13" xfId="0" applyNumberFormat="1" applyFont="1" applyBorder="1" applyAlignment="1">
      <alignment horizontal="center"/>
    </xf>
    <xf numFmtId="182" fontId="43" fillId="0" borderId="13" xfId="0" applyNumberFormat="1" applyFont="1" applyBorder="1" applyAlignment="1">
      <alignment horizontal="center"/>
    </xf>
    <xf numFmtId="49" fontId="0" fillId="0" borderId="17" xfId="0" applyNumberFormat="1" applyBorder="1"/>
    <xf numFmtId="183" fontId="43" fillId="0" borderId="17" xfId="0" applyNumberFormat="1" applyFont="1" applyBorder="1" applyAlignment="1">
      <alignment horizontal="center"/>
    </xf>
    <xf numFmtId="183" fontId="43" fillId="0" borderId="13" xfId="0" applyNumberFormat="1" applyFont="1" applyBorder="1" applyAlignment="1">
      <alignment horizontal="center"/>
    </xf>
    <xf numFmtId="177" fontId="0" fillId="0" borderId="13" xfId="0" applyNumberFormat="1" applyBorder="1" applyAlignment="1">
      <alignment horizontal="center"/>
    </xf>
    <xf numFmtId="0" fontId="48" fillId="0" borderId="13" xfId="0" applyFont="1" applyBorder="1"/>
    <xf numFmtId="0" fontId="0" fillId="0" borderId="13" xfId="0" applyBorder="1"/>
    <xf numFmtId="0" fontId="0" fillId="0" borderId="17" xfId="0" applyBorder="1"/>
    <xf numFmtId="177" fontId="0" fillId="0" borderId="17" xfId="0" applyNumberFormat="1" applyBorder="1" applyAlignment="1">
      <alignment horizontal="center"/>
    </xf>
    <xf numFmtId="49" fontId="0" fillId="0" borderId="0" xfId="0" applyNumberFormat="1"/>
    <xf numFmtId="177" fontId="0" fillId="0" borderId="0" xfId="0" applyNumberFormat="1" applyAlignment="1">
      <alignment horizontal="center"/>
    </xf>
    <xf numFmtId="178" fontId="0" fillId="0" borderId="0" xfId="0" applyNumberFormat="1" applyAlignment="1">
      <alignment horizontal="right"/>
    </xf>
    <xf numFmtId="0" fontId="0" fillId="0" borderId="0" xfId="5" applyFont="1"/>
    <xf numFmtId="0" fontId="28" fillId="0" borderId="0" xfId="5" applyFont="1"/>
    <xf numFmtId="2" fontId="28" fillId="0" borderId="0" xfId="5" applyNumberFormat="1" applyFont="1"/>
    <xf numFmtId="0" fontId="26" fillId="0" borderId="0" xfId="5" applyFont="1"/>
    <xf numFmtId="0" fontId="49" fillId="0" borderId="0" xfId="5" applyFont="1"/>
    <xf numFmtId="0" fontId="16" fillId="0" borderId="0" xfId="5" applyFont="1"/>
    <xf numFmtId="2" fontId="16" fillId="0" borderId="0" xfId="5" applyNumberFormat="1" applyFont="1" applyAlignment="1">
      <alignment horizontal="right"/>
    </xf>
    <xf numFmtId="4" fontId="28" fillId="0" borderId="0" xfId="5" applyNumberFormat="1" applyFont="1"/>
    <xf numFmtId="4" fontId="26" fillId="0" borderId="0" xfId="5" applyNumberFormat="1" applyFont="1" applyAlignment="1">
      <alignment horizontal="right"/>
    </xf>
    <xf numFmtId="0" fontId="28" fillId="0" borderId="0" xfId="12" applyFont="1"/>
    <xf numFmtId="4" fontId="28" fillId="0" borderId="0" xfId="5" applyNumberFormat="1" applyFont="1" applyAlignment="1">
      <alignment horizontal="right"/>
    </xf>
    <xf numFmtId="4" fontId="16" fillId="0" borderId="0" xfId="5" applyNumberFormat="1" applyFont="1" applyAlignment="1">
      <alignment horizontal="right"/>
    </xf>
    <xf numFmtId="0" fontId="50" fillId="0" borderId="0" xfId="5" applyFont="1"/>
    <xf numFmtId="0" fontId="0" fillId="0" borderId="0" xfId="5" applyFont="1" applyAlignment="1">
      <alignment horizontal="right"/>
    </xf>
    <xf numFmtId="4" fontId="0" fillId="0" borderId="0" xfId="5" applyNumberFormat="1" applyFont="1" applyAlignment="1">
      <alignment horizontal="right"/>
    </xf>
    <xf numFmtId="2" fontId="0" fillId="0" borderId="0" xfId="5" applyNumberFormat="1" applyFont="1" applyAlignment="1">
      <alignment horizontal="right"/>
    </xf>
    <xf numFmtId="2" fontId="0" fillId="0" borderId="0" xfId="5" applyNumberFormat="1" applyFont="1"/>
    <xf numFmtId="1" fontId="0" fillId="0" borderId="0" xfId="5" applyNumberFormat="1" applyFont="1" applyAlignment="1">
      <alignment horizontal="right"/>
    </xf>
    <xf numFmtId="4" fontId="49" fillId="0" borderId="0" xfId="5" applyNumberFormat="1" applyFont="1" applyAlignment="1">
      <alignment horizontal="right"/>
    </xf>
    <xf numFmtId="4" fontId="0" fillId="0" borderId="0" xfId="5" applyNumberFormat="1" applyFont="1"/>
    <xf numFmtId="2" fontId="28" fillId="0" borderId="0" xfId="5" applyNumberFormat="1" applyFont="1" applyAlignment="1">
      <alignment horizontal="right"/>
    </xf>
    <xf numFmtId="1" fontId="28" fillId="0" borderId="0" xfId="5" applyNumberFormat="1" applyFont="1" applyAlignment="1">
      <alignment horizontal="right"/>
    </xf>
    <xf numFmtId="1" fontId="16" fillId="0" borderId="0" xfId="5" applyNumberFormat="1" applyFont="1" applyAlignment="1">
      <alignment horizontal="right"/>
    </xf>
    <xf numFmtId="3" fontId="28" fillId="0" borderId="0" xfId="5" applyNumberFormat="1" applyFont="1"/>
    <xf numFmtId="2" fontId="49" fillId="0" borderId="0" xfId="5" applyNumberFormat="1" applyFont="1"/>
    <xf numFmtId="0" fontId="49" fillId="0" borderId="0" xfId="10" applyFont="1"/>
    <xf numFmtId="0" fontId="16" fillId="0" borderId="0" xfId="10" applyFont="1"/>
    <xf numFmtId="4" fontId="16" fillId="0" borderId="0" xfId="5" applyNumberFormat="1" applyFont="1"/>
    <xf numFmtId="0" fontId="28" fillId="0" borderId="0" xfId="5" applyFont="1" applyAlignment="1">
      <alignment horizontal="right"/>
    </xf>
    <xf numFmtId="0" fontId="28" fillId="0" borderId="0" xfId="10"/>
    <xf numFmtId="3" fontId="28" fillId="0" borderId="0" xfId="10" applyNumberFormat="1"/>
    <xf numFmtId="2" fontId="28" fillId="0" borderId="0" xfId="10" applyNumberFormat="1" applyAlignment="1">
      <alignment horizontal="right"/>
    </xf>
    <xf numFmtId="0" fontId="28" fillId="0" borderId="0" xfId="5" applyFont="1" applyFill="1"/>
    <xf numFmtId="0" fontId="49" fillId="0" borderId="0" xfId="5" applyFont="1" applyAlignment="1">
      <alignment horizontal="right"/>
    </xf>
    <xf numFmtId="4" fontId="9" fillId="5" borderId="0" xfId="9" applyNumberFormat="1" applyFill="1" applyAlignment="1"/>
    <xf numFmtId="0" fontId="51" fillId="0" borderId="0" xfId="5" applyFont="1"/>
    <xf numFmtId="0" fontId="52" fillId="0" borderId="0" xfId="5" applyFont="1"/>
    <xf numFmtId="8" fontId="54" fillId="2" borderId="57" xfId="3" applyFont="1" applyFill="1" applyBorder="1" applyAlignment="1" applyProtection="1">
      <alignment horizontal="right"/>
      <protection locked="0"/>
    </xf>
    <xf numFmtId="0" fontId="0" fillId="0" borderId="0" xfId="2" applyNumberFormat="1" applyFont="1" applyFill="1" applyBorder="1" applyAlignment="1" applyProtection="1">
      <alignment wrapText="1"/>
    </xf>
    <xf numFmtId="0" fontId="49" fillId="7" borderId="10" xfId="2" applyNumberFormat="1" applyFont="1" applyFill="1" applyBorder="1" applyAlignment="1" applyProtection="1">
      <alignment wrapText="1"/>
    </xf>
    <xf numFmtId="0" fontId="6" fillId="3" borderId="1" xfId="0" applyFont="1" applyFill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4" fontId="6" fillId="3" borderId="28" xfId="0" applyNumberFormat="1" applyFont="1" applyFill="1" applyBorder="1" applyAlignment="1">
      <alignment horizontal="right" vertical="center"/>
    </xf>
    <xf numFmtId="4" fontId="6" fillId="3" borderId="29" xfId="0" applyNumberFormat="1" applyFont="1" applyFill="1" applyBorder="1" applyAlignment="1">
      <alignment horizontal="right" vertical="center"/>
    </xf>
    <xf numFmtId="4" fontId="7" fillId="3" borderId="0" xfId="0" applyNumberFormat="1" applyFont="1" applyFill="1" applyBorder="1" applyAlignment="1">
      <alignment vertical="center"/>
    </xf>
    <xf numFmtId="0" fontId="1" fillId="3" borderId="0" xfId="0" applyFont="1" applyFill="1"/>
    <xf numFmtId="0" fontId="4" fillId="3" borderId="1" xfId="0" applyFont="1" applyFill="1" applyBorder="1" applyAlignment="1">
      <alignment vertical="center"/>
    </xf>
    <xf numFmtId="49" fontId="4" fillId="3" borderId="2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vertical="center"/>
    </xf>
    <xf numFmtId="164" fontId="3" fillId="3" borderId="3" xfId="0" applyNumberFormat="1" applyFont="1" applyFill="1" applyBorder="1"/>
    <xf numFmtId="3" fontId="4" fillId="3" borderId="10" xfId="0" applyNumberFormat="1" applyFont="1" applyFill="1" applyBorder="1" applyAlignment="1">
      <alignment horizontal="right" vertical="center"/>
    </xf>
    <xf numFmtId="165" fontId="4" fillId="3" borderId="10" xfId="0" applyNumberFormat="1" applyFont="1" applyFill="1" applyBorder="1" applyAlignment="1">
      <alignment horizontal="right" vertical="center"/>
    </xf>
    <xf numFmtId="3" fontId="4" fillId="3" borderId="3" xfId="0" applyNumberFormat="1" applyFont="1" applyFill="1" applyBorder="1" applyAlignment="1">
      <alignment horizontal="right" vertical="center"/>
    </xf>
    <xf numFmtId="0" fontId="8" fillId="0" borderId="0" xfId="9" applyFont="1" applyAlignment="1">
      <alignment wrapText="1"/>
    </xf>
    <xf numFmtId="4" fontId="8" fillId="8" borderId="59" xfId="9" applyNumberFormat="1" applyFont="1" applyFill="1" applyBorder="1" applyAlignment="1">
      <alignment horizontal="right" wrapText="1"/>
    </xf>
    <xf numFmtId="0" fontId="8" fillId="8" borderId="4" xfId="9" applyFont="1" applyFill="1" applyBorder="1" applyAlignment="1">
      <alignment horizontal="left" wrapText="1"/>
    </xf>
    <xf numFmtId="0" fontId="8" fillId="0" borderId="5" xfId="0" applyFont="1" applyBorder="1" applyAlignment="1">
      <alignment horizontal="right"/>
    </xf>
    <xf numFmtId="3" fontId="8" fillId="0" borderId="0" xfId="9" applyNumberFormat="1" applyFont="1" applyAlignment="1">
      <alignment wrapText="1"/>
    </xf>
    <xf numFmtId="169" fontId="6" fillId="0" borderId="0" xfId="4" applyNumberFormat="1" applyFont="1" applyAlignment="1"/>
    <xf numFmtId="49" fontId="6" fillId="0" borderId="0" xfId="4" applyNumberFormat="1" applyFont="1" applyAlignment="1"/>
    <xf numFmtId="170" fontId="6" fillId="0" borderId="0" xfId="4" applyNumberFormat="1" applyFont="1" applyFill="1" applyBorder="1" applyAlignment="1"/>
    <xf numFmtId="172" fontId="6" fillId="0" borderId="0" xfId="4" applyNumberFormat="1" applyFont="1" applyAlignment="1"/>
    <xf numFmtId="0" fontId="1" fillId="0" borderId="0" xfId="4" applyFont="1"/>
    <xf numFmtId="49" fontId="4" fillId="0" borderId="9" xfId="4" applyNumberFormat="1" applyFont="1" applyBorder="1" applyAlignment="1">
      <alignment horizontal="right"/>
    </xf>
    <xf numFmtId="49" fontId="4" fillId="0" borderId="9" xfId="4" applyNumberFormat="1" applyFont="1" applyBorder="1" applyAlignment="1">
      <alignment horizontal="left"/>
    </xf>
    <xf numFmtId="0" fontId="4" fillId="0" borderId="9" xfId="4" applyNumberFormat="1" applyFont="1" applyBorder="1" applyAlignment="1">
      <alignment horizontal="left"/>
    </xf>
    <xf numFmtId="49" fontId="4" fillId="0" borderId="9" xfId="4" applyNumberFormat="1" applyFont="1" applyBorder="1" applyAlignment="1">
      <alignment horizontal="center"/>
    </xf>
    <xf numFmtId="49" fontId="4" fillId="0" borderId="0" xfId="4" applyNumberFormat="1" applyFont="1" applyAlignment="1">
      <alignment horizontal="right"/>
    </xf>
    <xf numFmtId="49" fontId="4" fillId="0" borderId="0" xfId="4" applyNumberFormat="1" applyFont="1" applyAlignment="1">
      <alignment horizontal="left"/>
    </xf>
    <xf numFmtId="0" fontId="7" fillId="0" borderId="0" xfId="4" applyNumberFormat="1" applyFont="1" applyAlignment="1">
      <alignment horizontal="left"/>
    </xf>
    <xf numFmtId="49" fontId="7" fillId="0" borderId="0" xfId="4" applyNumberFormat="1" applyFont="1" applyAlignment="1">
      <alignment horizontal="center"/>
    </xf>
    <xf numFmtId="170" fontId="7" fillId="0" borderId="0" xfId="4" applyNumberFormat="1" applyFont="1" applyFill="1" applyBorder="1" applyAlignment="1"/>
    <xf numFmtId="171" fontId="7" fillId="0" borderId="0" xfId="4" applyNumberFormat="1" applyFont="1" applyAlignment="1"/>
    <xf numFmtId="172" fontId="7" fillId="0" borderId="0" xfId="4" applyNumberFormat="1" applyFont="1" applyAlignment="1"/>
    <xf numFmtId="169" fontId="7" fillId="0" borderId="0" xfId="4" applyNumberFormat="1" applyFont="1" applyAlignment="1"/>
    <xf numFmtId="0" fontId="7" fillId="0" borderId="0" xfId="4" applyFont="1"/>
    <xf numFmtId="169" fontId="4" fillId="0" borderId="0" xfId="4" applyNumberFormat="1" applyFont="1" applyAlignment="1"/>
    <xf numFmtId="0" fontId="4" fillId="0" borderId="0" xfId="4" applyNumberFormat="1" applyFont="1" applyAlignment="1">
      <alignment horizontal="left"/>
    </xf>
    <xf numFmtId="49" fontId="4" fillId="0" borderId="0" xfId="4" applyNumberFormat="1" applyFont="1" applyAlignment="1">
      <alignment horizontal="center"/>
    </xf>
    <xf numFmtId="170" fontId="4" fillId="0" borderId="0" xfId="4" applyNumberFormat="1" applyFont="1" applyFill="1" applyBorder="1" applyAlignment="1"/>
    <xf numFmtId="172" fontId="4" fillId="0" borderId="0" xfId="4" applyNumberFormat="1" applyFont="1" applyAlignment="1"/>
    <xf numFmtId="0" fontId="4" fillId="0" borderId="0" xfId="4" applyFont="1"/>
    <xf numFmtId="169" fontId="3" fillId="0" borderId="60" xfId="4" applyNumberFormat="1" applyFont="1" applyBorder="1" applyAlignment="1">
      <alignment horizontal="right" vertical="top"/>
    </xf>
    <xf numFmtId="49" fontId="3" fillId="0" borderId="60" xfId="4" applyNumberFormat="1" applyFont="1" applyBorder="1" applyAlignment="1">
      <alignment horizontal="left" vertical="top"/>
    </xf>
    <xf numFmtId="0" fontId="3" fillId="0" borderId="60" xfId="4" applyNumberFormat="1" applyFont="1" applyBorder="1" applyAlignment="1">
      <alignment horizontal="left" vertical="top" wrapText="1"/>
    </xf>
    <xf numFmtId="49" fontId="3" fillId="0" borderId="60" xfId="4" applyNumberFormat="1" applyFont="1" applyBorder="1" applyAlignment="1">
      <alignment horizontal="center" vertical="top"/>
    </xf>
    <xf numFmtId="170" fontId="55" fillId="0" borderId="60" xfId="4" applyNumberFormat="1" applyFont="1" applyFill="1" applyBorder="1" applyAlignment="1">
      <alignment horizontal="right" vertical="top"/>
    </xf>
    <xf numFmtId="172" fontId="3" fillId="0" borderId="60" xfId="4" applyNumberFormat="1" applyFont="1" applyBorder="1" applyAlignment="1">
      <alignment horizontal="right" vertical="top"/>
    </xf>
    <xf numFmtId="0" fontId="57" fillId="0" borderId="0" xfId="4" applyFont="1" applyAlignment="1">
      <alignment horizontal="center" vertical="center"/>
    </xf>
    <xf numFmtId="173" fontId="3" fillId="0" borderId="53" xfId="4" applyNumberFormat="1" applyFont="1" applyBorder="1" applyAlignment="1">
      <alignment horizontal="right" vertical="top"/>
    </xf>
    <xf numFmtId="49" fontId="3" fillId="0" borderId="53" xfId="4" applyNumberFormat="1" applyFont="1" applyBorder="1" applyAlignment="1">
      <alignment horizontal="left" vertical="top"/>
    </xf>
    <xf numFmtId="0" fontId="3" fillId="0" borderId="53" xfId="4" applyNumberFormat="1" applyFont="1" applyBorder="1" applyAlignment="1">
      <alignment horizontal="left" vertical="top" wrapText="1"/>
    </xf>
    <xf numFmtId="176" fontId="3" fillId="0" borderId="53" xfId="4" applyNumberFormat="1" applyFont="1" applyBorder="1" applyAlignment="1">
      <alignment horizontal="right" vertical="top"/>
    </xf>
    <xf numFmtId="169" fontId="57" fillId="0" borderId="0" xfId="4" applyNumberFormat="1" applyFont="1" applyAlignment="1">
      <alignment horizontal="center" vertical="center"/>
    </xf>
    <xf numFmtId="49" fontId="57" fillId="0" borderId="0" xfId="4" applyNumberFormat="1" applyFont="1" applyAlignment="1">
      <alignment horizontal="center" vertical="center"/>
    </xf>
    <xf numFmtId="49" fontId="57" fillId="0" borderId="0" xfId="4" applyNumberFormat="1" applyFont="1" applyAlignment="1">
      <alignment horizontal="center" vertical="center" wrapText="1"/>
    </xf>
    <xf numFmtId="170" fontId="57" fillId="0" borderId="0" xfId="4" applyNumberFormat="1" applyFont="1" applyFill="1" applyBorder="1" applyAlignment="1">
      <alignment horizontal="center" vertical="center"/>
    </xf>
    <xf numFmtId="172" fontId="57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 vertical="center" wrapText="1"/>
    </xf>
    <xf numFmtId="172" fontId="1" fillId="0" borderId="0" xfId="4" applyNumberFormat="1" applyFont="1" applyAlignment="1">
      <alignment horizontal="right" vertical="top"/>
    </xf>
    <xf numFmtId="169" fontId="1" fillId="0" borderId="0" xfId="4" applyNumberFormat="1" applyFont="1" applyAlignment="1">
      <alignment horizontal="right" vertical="top"/>
    </xf>
    <xf numFmtId="49" fontId="8" fillId="8" borderId="4" xfId="9" applyNumberFormat="1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horizontal="left" wrapText="1"/>
    </xf>
    <xf numFmtId="4" fontId="8" fillId="8" borderId="0" xfId="9" applyNumberFormat="1" applyFont="1" applyFill="1" applyBorder="1" applyAlignment="1">
      <alignment horizontal="right" wrapText="1"/>
    </xf>
    <xf numFmtId="0" fontId="3" fillId="0" borderId="12" xfId="9" applyFont="1" applyBorder="1" applyAlignment="1">
      <alignment horizontal="center"/>
    </xf>
    <xf numFmtId="49" fontId="8" fillId="8" borderId="6" xfId="9" applyNumberFormat="1" applyFont="1" applyFill="1" applyBorder="1" applyAlignment="1">
      <alignment horizontal="left" wrapText="1"/>
    </xf>
    <xf numFmtId="0" fontId="3" fillId="0" borderId="17" xfId="9" applyFont="1" applyBorder="1" applyAlignment="1">
      <alignment horizontal="center"/>
    </xf>
    <xf numFmtId="49" fontId="3" fillId="0" borderId="17" xfId="9" applyNumberFormat="1" applyFont="1" applyBorder="1" applyAlignment="1">
      <alignment horizontal="right"/>
    </xf>
    <xf numFmtId="49" fontId="8" fillId="8" borderId="43" xfId="9" applyNumberFormat="1" applyFont="1" applyFill="1" applyBorder="1" applyAlignment="1">
      <alignment horizontal="left" wrapText="1"/>
    </xf>
    <xf numFmtId="49" fontId="1" fillId="0" borderId="32" xfId="0" applyNumberFormat="1" applyFont="1" applyBorder="1" applyAlignment="1">
      <alignment horizontal="left" wrapText="1"/>
    </xf>
    <xf numFmtId="0" fontId="8" fillId="0" borderId="42" xfId="0" applyFont="1" applyBorder="1" applyAlignment="1">
      <alignment horizontal="right"/>
    </xf>
    <xf numFmtId="4" fontId="8" fillId="8" borderId="12" xfId="9" applyNumberFormat="1" applyFont="1" applyFill="1" applyBorder="1" applyAlignment="1">
      <alignment horizontal="right" wrapText="1"/>
    </xf>
    <xf numFmtId="4" fontId="8" fillId="8" borderId="17" xfId="9" applyNumberFormat="1" applyFont="1" applyFill="1" applyBorder="1" applyAlignment="1">
      <alignment horizontal="right" wrapText="1"/>
    </xf>
    <xf numFmtId="49" fontId="8" fillId="0" borderId="7" xfId="0" applyNumberFormat="1" applyFont="1" applyBorder="1" applyAlignment="1">
      <alignment horizontal="center" wrapText="1"/>
    </xf>
    <xf numFmtId="49" fontId="3" fillId="0" borderId="12" xfId="9" applyNumberFormat="1" applyFont="1" applyBorder="1" applyAlignment="1">
      <alignment horizontal="left"/>
    </xf>
    <xf numFmtId="0" fontId="16" fillId="0" borderId="0" xfId="8" applyFont="1"/>
    <xf numFmtId="0" fontId="28" fillId="0" borderId="0" xfId="8" applyFont="1"/>
    <xf numFmtId="0" fontId="28" fillId="0" borderId="0" xfId="8"/>
    <xf numFmtId="0" fontId="26" fillId="0" borderId="0" xfId="8" applyFont="1"/>
    <xf numFmtId="2" fontId="16" fillId="0" borderId="0" xfId="8" applyNumberFormat="1" applyFont="1" applyAlignment="1">
      <alignment horizontal="right"/>
    </xf>
    <xf numFmtId="0" fontId="49" fillId="0" borderId="0" xfId="8" applyFont="1"/>
    <xf numFmtId="4" fontId="28" fillId="0" borderId="0" xfId="8" applyNumberFormat="1"/>
    <xf numFmtId="4" fontId="26" fillId="0" borderId="0" xfId="8" applyNumberFormat="1" applyFont="1" applyAlignment="1">
      <alignment horizontal="right"/>
    </xf>
    <xf numFmtId="4" fontId="16" fillId="0" borderId="0" xfId="8" applyNumberFormat="1" applyFont="1" applyAlignment="1">
      <alignment horizontal="right"/>
    </xf>
    <xf numFmtId="4" fontId="28" fillId="0" borderId="0" xfId="8" applyNumberFormat="1" applyAlignment="1">
      <alignment horizontal="right"/>
    </xf>
    <xf numFmtId="4" fontId="16" fillId="0" borderId="0" xfId="8" applyNumberFormat="1" applyFont="1"/>
    <xf numFmtId="2" fontId="28" fillId="0" borderId="0" xfId="8" applyNumberFormat="1" applyAlignment="1">
      <alignment horizontal="right"/>
    </xf>
    <xf numFmtId="0" fontId="50" fillId="0" borderId="0" xfId="8" applyFont="1"/>
    <xf numFmtId="4" fontId="28" fillId="0" borderId="0" xfId="8" applyNumberFormat="1" applyFont="1" applyAlignment="1">
      <alignment horizontal="right"/>
    </xf>
    <xf numFmtId="3" fontId="28" fillId="0" borderId="0" xfId="8" applyNumberFormat="1"/>
    <xf numFmtId="4" fontId="49" fillId="0" borderId="0" xfId="8" applyNumberFormat="1" applyFont="1" applyAlignment="1">
      <alignment horizontal="right"/>
    </xf>
    <xf numFmtId="1" fontId="16" fillId="0" borderId="0" xfId="8" applyNumberFormat="1" applyFont="1" applyAlignment="1">
      <alignment horizontal="right"/>
    </xf>
    <xf numFmtId="0" fontId="16" fillId="0" borderId="0" xfId="8" applyFont="1" applyAlignment="1">
      <alignment horizontal="right"/>
    </xf>
    <xf numFmtId="0" fontId="28" fillId="0" borderId="0" xfId="8" applyFont="1" applyBorder="1"/>
    <xf numFmtId="0" fontId="28" fillId="0" borderId="0" xfId="8" applyBorder="1" applyAlignment="1">
      <alignment horizontal="left"/>
    </xf>
    <xf numFmtId="0" fontId="16" fillId="0" borderId="0" xfId="11" applyFont="1"/>
    <xf numFmtId="0" fontId="16" fillId="0" borderId="0" xfId="11"/>
    <xf numFmtId="0" fontId="28" fillId="0" borderId="0" xfId="8" applyAlignment="1">
      <alignment horizontal="left"/>
    </xf>
    <xf numFmtId="0" fontId="28" fillId="0" borderId="0" xfId="8" applyFont="1" applyAlignment="1">
      <alignment horizontal="left"/>
    </xf>
    <xf numFmtId="2" fontId="16" fillId="0" borderId="0" xfId="8" applyNumberFormat="1" applyFont="1"/>
    <xf numFmtId="0" fontId="49" fillId="0" borderId="0" xfId="8" applyFont="1" applyAlignment="1">
      <alignment horizontal="right"/>
    </xf>
    <xf numFmtId="2" fontId="49" fillId="0" borderId="0" xfId="8" applyNumberFormat="1" applyFont="1"/>
    <xf numFmtId="164" fontId="3" fillId="0" borderId="42" xfId="0" applyNumberFormat="1" applyFont="1" applyBorder="1"/>
    <xf numFmtId="49" fontId="3" fillId="0" borderId="4" xfId="0" applyNumberFormat="1" applyFont="1" applyBorder="1" applyAlignment="1">
      <alignment horizontal="left"/>
    </xf>
    <xf numFmtId="49" fontId="3" fillId="0" borderId="6" xfId="0" applyNumberFormat="1" applyFont="1" applyBorder="1" applyAlignment="1">
      <alignment horizontal="left"/>
    </xf>
    <xf numFmtId="3" fontId="4" fillId="0" borderId="11" xfId="0" applyNumberFormat="1" applyFont="1" applyBorder="1" applyAlignment="1">
      <alignment horizontal="right"/>
    </xf>
    <xf numFmtId="3" fontId="4" fillId="0" borderId="5" xfId="0" applyNumberFormat="1" applyFont="1" applyBorder="1" applyAlignment="1">
      <alignment horizontal="right"/>
    </xf>
    <xf numFmtId="0" fontId="7" fillId="2" borderId="7" xfId="0" applyFont="1" applyFill="1" applyBorder="1" applyAlignment="1">
      <alignment vertical="center"/>
    </xf>
    <xf numFmtId="0" fontId="7" fillId="2" borderId="11" xfId="0" applyFont="1" applyFill="1" applyBorder="1" applyAlignment="1">
      <alignment vertical="center" wrapText="1"/>
    </xf>
    <xf numFmtId="49" fontId="4" fillId="3" borderId="32" xfId="0" applyNumberFormat="1" applyFont="1" applyFill="1" applyBorder="1" applyAlignment="1">
      <alignment horizontal="left" vertical="center"/>
    </xf>
    <xf numFmtId="0" fontId="4" fillId="3" borderId="32" xfId="0" applyFont="1" applyFill="1" applyBorder="1" applyAlignment="1">
      <alignment vertical="center"/>
    </xf>
    <xf numFmtId="164" fontId="3" fillId="3" borderId="42" xfId="0" applyNumberFormat="1" applyFont="1" applyFill="1" applyBorder="1"/>
    <xf numFmtId="0" fontId="3" fillId="0" borderId="32" xfId="0" applyFont="1" applyBorder="1"/>
    <xf numFmtId="0" fontId="3" fillId="0" borderId="43" xfId="0" applyFont="1" applyBorder="1" applyAlignment="1">
      <alignment horizontal="left"/>
    </xf>
    <xf numFmtId="0" fontId="7" fillId="0" borderId="0" xfId="4" applyNumberFormat="1" applyFont="1" applyAlignment="1">
      <alignment horizontal="center"/>
    </xf>
    <xf numFmtId="0" fontId="16" fillId="0" borderId="0" xfId="8" applyFont="1" applyProtection="1">
      <protection locked="0"/>
    </xf>
    <xf numFmtId="2" fontId="28" fillId="0" borderId="0" xfId="8" applyNumberFormat="1" applyProtection="1">
      <protection locked="0"/>
    </xf>
    <xf numFmtId="0" fontId="28" fillId="0" borderId="0" xfId="8" applyProtection="1">
      <protection locked="0"/>
    </xf>
    <xf numFmtId="4" fontId="16" fillId="0" borderId="0" xfId="8" applyNumberFormat="1" applyFont="1" applyAlignment="1" applyProtection="1">
      <alignment horizontal="right"/>
      <protection locked="0"/>
    </xf>
    <xf numFmtId="2" fontId="28" fillId="0" borderId="0" xfId="8" applyNumberFormat="1" applyAlignment="1" applyProtection="1">
      <alignment horizontal="right"/>
      <protection locked="0"/>
    </xf>
    <xf numFmtId="4" fontId="16" fillId="0" borderId="0" xfId="8" applyNumberFormat="1" applyFont="1" applyProtection="1">
      <protection locked="0"/>
    </xf>
    <xf numFmtId="4" fontId="28" fillId="0" borderId="0" xfId="8" applyNumberFormat="1" applyAlignment="1" applyProtection="1">
      <alignment horizontal="right"/>
      <protection locked="0"/>
    </xf>
    <xf numFmtId="4" fontId="28" fillId="0" borderId="0" xfId="10" applyNumberFormat="1" applyAlignment="1" applyProtection="1">
      <alignment horizontal="right"/>
      <protection locked="0"/>
    </xf>
    <xf numFmtId="4" fontId="28" fillId="0" borderId="0" xfId="8" applyNumberFormat="1" applyFont="1" applyAlignment="1" applyProtection="1">
      <alignment horizontal="right"/>
      <protection locked="0"/>
    </xf>
    <xf numFmtId="2" fontId="16" fillId="0" borderId="0" xfId="11" applyNumberFormat="1" applyAlignment="1" applyProtection="1">
      <alignment horizontal="right"/>
      <protection locked="0"/>
    </xf>
    <xf numFmtId="2" fontId="16" fillId="0" borderId="0" xfId="8" applyNumberFormat="1" applyFont="1" applyAlignment="1" applyProtection="1">
      <alignment horizontal="right"/>
      <protection locked="0"/>
    </xf>
    <xf numFmtId="2" fontId="16" fillId="0" borderId="0" xfId="8" applyNumberFormat="1" applyFont="1" applyProtection="1">
      <protection locked="0"/>
    </xf>
    <xf numFmtId="4" fontId="26" fillId="0" borderId="0" xfId="8" applyNumberFormat="1" applyFont="1" applyAlignment="1" applyProtection="1">
      <alignment horizontal="right"/>
      <protection locked="0"/>
    </xf>
    <xf numFmtId="2" fontId="28" fillId="0" borderId="0" xfId="8" applyNumberFormat="1" applyFont="1" applyProtection="1">
      <protection locked="0"/>
    </xf>
    <xf numFmtId="0" fontId="49" fillId="0" borderId="0" xfId="8" applyFont="1" applyProtection="1">
      <protection locked="0"/>
    </xf>
    <xf numFmtId="2" fontId="49" fillId="0" borderId="0" xfId="8" applyNumberFormat="1" applyFont="1" applyProtection="1">
      <protection locked="0"/>
    </xf>
    <xf numFmtId="0" fontId="16" fillId="0" borderId="0" xfId="8" applyFont="1" applyAlignment="1" applyProtection="1">
      <alignment horizontal="right"/>
      <protection locked="0"/>
    </xf>
    <xf numFmtId="0" fontId="28" fillId="0" borderId="0" xfId="6" applyProtection="1"/>
    <xf numFmtId="0" fontId="1" fillId="0" borderId="10" xfId="6" applyFont="1" applyBorder="1" applyProtection="1"/>
    <xf numFmtId="0" fontId="28" fillId="0" borderId="10" xfId="6" applyFont="1" applyFill="1" applyBorder="1" applyAlignment="1" applyProtection="1">
      <alignment wrapText="1"/>
    </xf>
    <xf numFmtId="0" fontId="28" fillId="0" borderId="10" xfId="6" applyFont="1" applyBorder="1" applyProtection="1"/>
    <xf numFmtId="0" fontId="7" fillId="6" borderId="10" xfId="6" applyFont="1" applyFill="1" applyBorder="1" applyProtection="1"/>
    <xf numFmtId="0" fontId="26" fillId="6" borderId="10" xfId="6" applyFont="1" applyFill="1" applyBorder="1" applyAlignment="1" applyProtection="1">
      <alignment wrapText="1"/>
    </xf>
    <xf numFmtId="0" fontId="26" fillId="6" borderId="10" xfId="6" applyFont="1" applyFill="1" applyBorder="1" applyProtection="1"/>
    <xf numFmtId="8" fontId="54" fillId="2" borderId="58" xfId="3" applyFont="1" applyFill="1" applyBorder="1" applyAlignment="1" applyProtection="1">
      <alignment horizontal="right"/>
    </xf>
    <xf numFmtId="0" fontId="3" fillId="0" borderId="0" xfId="6" applyFont="1" applyFill="1" applyBorder="1" applyProtection="1"/>
    <xf numFmtId="49" fontId="4" fillId="0" borderId="0" xfId="6" applyNumberFormat="1" applyFont="1" applyFill="1" applyBorder="1" applyAlignment="1" applyProtection="1">
      <alignment horizontal="left"/>
    </xf>
    <xf numFmtId="0" fontId="49" fillId="0" borderId="0" xfId="6" applyFont="1" applyProtection="1"/>
    <xf numFmtId="0" fontId="3" fillId="0" borderId="0" xfId="6" applyFont="1" applyFill="1" applyBorder="1" applyAlignment="1" applyProtection="1">
      <alignment horizontal="center"/>
    </xf>
    <xf numFmtId="185" fontId="49" fillId="0" borderId="0" xfId="6" applyNumberFormat="1" applyFont="1" applyProtection="1"/>
    <xf numFmtId="49" fontId="4" fillId="0" borderId="0" xfId="6" applyNumberFormat="1" applyFont="1" applyFill="1" applyBorder="1" applyAlignment="1" applyProtection="1">
      <alignment horizontal="center"/>
    </xf>
    <xf numFmtId="185" fontId="49" fillId="5" borderId="0" xfId="6" applyNumberFormat="1" applyFont="1" applyFill="1" applyProtection="1"/>
    <xf numFmtId="0" fontId="1" fillId="0" borderId="0" xfId="6" applyFont="1" applyBorder="1" applyProtection="1"/>
    <xf numFmtId="0" fontId="28" fillId="0" borderId="0" xfId="6" applyFill="1" applyBorder="1" applyProtection="1"/>
    <xf numFmtId="0" fontId="4" fillId="0" borderId="0" xfId="6" applyFont="1" applyFill="1" applyBorder="1" applyAlignment="1" applyProtection="1">
      <alignment wrapText="1"/>
    </xf>
    <xf numFmtId="0" fontId="28" fillId="0" borderId="0" xfId="6" applyAlignment="1" applyProtection="1">
      <alignment wrapText="1"/>
    </xf>
    <xf numFmtId="0" fontId="55" fillId="0" borderId="0" xfId="6" applyFont="1" applyFill="1" applyBorder="1" applyAlignment="1" applyProtection="1">
      <alignment horizontal="center"/>
    </xf>
    <xf numFmtId="185" fontId="1" fillId="0" borderId="0" xfId="3" applyNumberFormat="1" applyFont="1" applyAlignment="1" applyProtection="1">
      <alignment horizontal="right" vertical="top"/>
    </xf>
    <xf numFmtId="0" fontId="26" fillId="0" borderId="0" xfId="6" applyFont="1" applyBorder="1" applyAlignment="1" applyProtection="1">
      <alignment horizontal="center"/>
    </xf>
    <xf numFmtId="0" fontId="1" fillId="0" borderId="0" xfId="6" applyFont="1" applyBorder="1" applyAlignment="1" applyProtection="1">
      <alignment horizontal="center"/>
    </xf>
    <xf numFmtId="0" fontId="0" fillId="0" borderId="0" xfId="7" applyFont="1" applyBorder="1" applyAlignment="1" applyProtection="1">
      <alignment wrapText="1"/>
    </xf>
    <xf numFmtId="0" fontId="0" fillId="0" borderId="0" xfId="7" applyFont="1" applyBorder="1" applyAlignment="1" applyProtection="1">
      <alignment horizontal="center" wrapText="1"/>
    </xf>
    <xf numFmtId="0" fontId="49" fillId="0" borderId="0" xfId="6" applyFont="1" applyFill="1" applyBorder="1" applyAlignment="1" applyProtection="1">
      <alignment wrapText="1"/>
    </xf>
    <xf numFmtId="0" fontId="28" fillId="0" borderId="0" xfId="6" applyBorder="1" applyProtection="1"/>
    <xf numFmtId="0" fontId="1" fillId="7" borderId="12" xfId="6" applyFont="1" applyFill="1" applyBorder="1" applyProtection="1"/>
    <xf numFmtId="3" fontId="7" fillId="7" borderId="12" xfId="6" applyNumberFormat="1" applyFont="1" applyFill="1" applyBorder="1" applyAlignment="1" applyProtection="1">
      <alignment horizontal="left" vertical="center" wrapText="1"/>
    </xf>
    <xf numFmtId="0" fontId="28" fillId="7" borderId="12" xfId="6" applyFont="1" applyFill="1" applyBorder="1" applyProtection="1"/>
    <xf numFmtId="0" fontId="28" fillId="0" borderId="0" xfId="6" applyBorder="1" applyAlignment="1" applyProtection="1">
      <alignment horizontal="center"/>
    </xf>
    <xf numFmtId="0" fontId="0" fillId="0" borderId="0" xfId="2" applyNumberFormat="1" applyFont="1" applyFill="1" applyBorder="1" applyAlignment="1" applyProtection="1">
      <alignment vertical="top" wrapText="1"/>
    </xf>
    <xf numFmtId="0" fontId="28" fillId="0" borderId="0" xfId="6" applyFill="1" applyBorder="1" applyAlignment="1" applyProtection="1">
      <alignment wrapText="1"/>
    </xf>
    <xf numFmtId="0" fontId="28" fillId="0" borderId="0" xfId="6" applyFont="1" applyFill="1" applyBorder="1" applyProtection="1"/>
    <xf numFmtId="0" fontId="0" fillId="0" borderId="0" xfId="7" applyFont="1" applyFill="1" applyBorder="1" applyAlignment="1" applyProtection="1">
      <alignment wrapText="1"/>
    </xf>
    <xf numFmtId="0" fontId="49" fillId="0" borderId="0" xfId="2" applyNumberFormat="1" applyFont="1" applyFill="1" applyBorder="1" applyAlignment="1" applyProtection="1">
      <alignment wrapText="1"/>
    </xf>
    <xf numFmtId="0" fontId="28" fillId="0" borderId="0" xfId="6" applyAlignment="1" applyProtection="1">
      <alignment horizontal="center"/>
    </xf>
    <xf numFmtId="0" fontId="28" fillId="7" borderId="10" xfId="6" applyFill="1" applyBorder="1" applyProtection="1"/>
    <xf numFmtId="0" fontId="28" fillId="7" borderId="10" xfId="6" applyFill="1" applyBorder="1" applyAlignment="1" applyProtection="1">
      <alignment horizontal="center"/>
    </xf>
    <xf numFmtId="0" fontId="28" fillId="0" borderId="0" xfId="6" applyFont="1" applyBorder="1" applyProtection="1"/>
    <xf numFmtId="0" fontId="16" fillId="0" borderId="0" xfId="6" applyFont="1" applyBorder="1" applyProtection="1"/>
    <xf numFmtId="0" fontId="21" fillId="0" borderId="0" xfId="6" applyNumberFormat="1" applyFont="1" applyFill="1" applyBorder="1" applyAlignment="1" applyProtection="1"/>
    <xf numFmtId="0" fontId="28" fillId="0" borderId="0" xfId="6" applyNumberFormat="1" applyFont="1" applyFill="1" applyBorder="1" applyAlignment="1" applyProtection="1">
      <alignment horizontal="center" vertical="top"/>
    </xf>
    <xf numFmtId="0" fontId="26" fillId="0" borderId="0" xfId="6" applyFont="1" applyBorder="1" applyProtection="1"/>
    <xf numFmtId="0" fontId="28" fillId="0" borderId="0" xfId="6" applyProtection="1">
      <protection locked="0"/>
    </xf>
    <xf numFmtId="0" fontId="28" fillId="0" borderId="0" xfId="6" applyFill="1" applyProtection="1">
      <protection locked="0"/>
    </xf>
    <xf numFmtId="0" fontId="28" fillId="0" borderId="0" xfId="6" applyFill="1" applyBorder="1" applyProtection="1">
      <protection locked="0"/>
    </xf>
    <xf numFmtId="0" fontId="28" fillId="0" borderId="0" xfId="6" applyBorder="1" applyProtection="1">
      <protection locked="0"/>
    </xf>
    <xf numFmtId="0" fontId="0" fillId="0" borderId="0" xfId="5" applyFont="1" applyProtection="1">
      <protection locked="0"/>
    </xf>
    <xf numFmtId="2" fontId="28" fillId="0" borderId="0" xfId="5" applyNumberFormat="1" applyFont="1" applyProtection="1">
      <protection locked="0"/>
    </xf>
    <xf numFmtId="0" fontId="28" fillId="0" borderId="0" xfId="5" applyFont="1" applyProtection="1">
      <protection locked="0"/>
    </xf>
    <xf numFmtId="0" fontId="16" fillId="0" borderId="0" xfId="5" applyFont="1" applyProtection="1">
      <protection locked="0"/>
    </xf>
    <xf numFmtId="4" fontId="0" fillId="0" borderId="0" xfId="5" applyNumberFormat="1" applyFont="1" applyAlignment="1" applyProtection="1">
      <alignment horizontal="right"/>
      <protection locked="0"/>
    </xf>
    <xf numFmtId="184" fontId="28" fillId="0" borderId="0" xfId="5" applyNumberFormat="1" applyFont="1" applyAlignment="1" applyProtection="1">
      <alignment horizontal="right"/>
      <protection locked="0"/>
    </xf>
    <xf numFmtId="2" fontId="28" fillId="0" borderId="0" xfId="5" applyNumberFormat="1" applyFont="1" applyAlignment="1" applyProtection="1">
      <alignment horizontal="right"/>
      <protection locked="0"/>
    </xf>
    <xf numFmtId="4" fontId="28" fillId="0" borderId="0" xfId="5" applyNumberFormat="1" applyFont="1" applyAlignment="1" applyProtection="1">
      <alignment horizontal="right"/>
      <protection locked="0"/>
    </xf>
    <xf numFmtId="2" fontId="0" fillId="0" borderId="0" xfId="5" applyNumberFormat="1" applyFont="1" applyProtection="1">
      <protection locked="0"/>
    </xf>
    <xf numFmtId="4" fontId="0" fillId="0" borderId="0" xfId="5" applyNumberFormat="1" applyFont="1" applyProtection="1">
      <protection locked="0"/>
    </xf>
    <xf numFmtId="4" fontId="16" fillId="0" borderId="0" xfId="5" applyNumberFormat="1" applyFont="1" applyProtection="1">
      <protection locked="0"/>
    </xf>
    <xf numFmtId="2" fontId="0" fillId="0" borderId="0" xfId="5" applyNumberFormat="1" applyFont="1" applyAlignment="1" applyProtection="1">
      <alignment horizontal="right"/>
      <protection locked="0"/>
    </xf>
    <xf numFmtId="1" fontId="28" fillId="0" borderId="0" xfId="5" applyNumberFormat="1" applyFont="1" applyAlignment="1" applyProtection="1">
      <alignment horizontal="right"/>
      <protection locked="0"/>
    </xf>
    <xf numFmtId="0" fontId="49" fillId="0" borderId="0" xfId="5" applyFont="1" applyProtection="1">
      <protection locked="0"/>
    </xf>
    <xf numFmtId="2" fontId="49" fillId="0" borderId="0" xfId="5" applyNumberFormat="1" applyFont="1" applyProtection="1">
      <protection locked="0"/>
    </xf>
    <xf numFmtId="4" fontId="16" fillId="0" borderId="0" xfId="5" applyNumberFormat="1" applyFont="1" applyAlignment="1" applyProtection="1">
      <alignment horizontal="right"/>
      <protection locked="0"/>
    </xf>
    <xf numFmtId="4" fontId="26" fillId="0" borderId="0" xfId="5" applyNumberFormat="1" applyFont="1" applyAlignment="1" applyProtection="1">
      <alignment horizontal="right"/>
      <protection locked="0"/>
    </xf>
    <xf numFmtId="0" fontId="0" fillId="0" borderId="0" xfId="5" applyFont="1" applyAlignment="1" applyProtection="1">
      <alignment horizontal="right"/>
      <protection locked="0"/>
    </xf>
    <xf numFmtId="2" fontId="16" fillId="0" borderId="0" xfId="5" applyNumberFormat="1" applyFont="1" applyAlignment="1" applyProtection="1">
      <alignment horizontal="right"/>
      <protection locked="0"/>
    </xf>
    <xf numFmtId="2" fontId="16" fillId="0" borderId="0" xfId="5" applyNumberFormat="1" applyFont="1" applyProtection="1">
      <protection locked="0"/>
    </xf>
    <xf numFmtId="184" fontId="0" fillId="0" borderId="0" xfId="5" applyNumberFormat="1" applyFont="1" applyAlignment="1" applyProtection="1">
      <alignment horizontal="right"/>
      <protection locked="0"/>
    </xf>
    <xf numFmtId="0" fontId="16" fillId="0" borderId="0" xfId="5" applyFont="1" applyAlignment="1" applyProtection="1">
      <alignment horizontal="right"/>
      <protection locked="0"/>
    </xf>
    <xf numFmtId="4" fontId="26" fillId="0" borderId="0" xfId="5" applyNumberFormat="1" applyFont="1" applyProtection="1">
      <protection locked="0"/>
    </xf>
    <xf numFmtId="4" fontId="16" fillId="0" borderId="0" xfId="10" applyNumberFormat="1" applyFont="1" applyAlignment="1" applyProtection="1">
      <alignment horizontal="right"/>
      <protection locked="0"/>
    </xf>
    <xf numFmtId="2" fontId="28" fillId="0" borderId="0" xfId="5" applyNumberFormat="1" applyFont="1" applyFill="1" applyAlignment="1" applyProtection="1">
      <alignment horizontal="right"/>
      <protection locked="0"/>
    </xf>
    <xf numFmtId="4" fontId="28" fillId="0" borderId="0" xfId="5" applyNumberFormat="1" applyFont="1" applyFill="1" applyAlignment="1" applyProtection="1">
      <alignment horizontal="right"/>
      <protection locked="0"/>
    </xf>
    <xf numFmtId="0" fontId="0" fillId="0" borderId="0" xfId="5" applyFont="1" applyProtection="1"/>
    <xf numFmtId="0" fontId="28" fillId="0" borderId="0" xfId="5" applyFont="1" applyProtection="1"/>
    <xf numFmtId="2" fontId="28" fillId="0" borderId="0" xfId="5" applyNumberFormat="1" applyFont="1" applyProtection="1"/>
    <xf numFmtId="0" fontId="26" fillId="0" borderId="0" xfId="5" applyFont="1" applyProtection="1"/>
    <xf numFmtId="0" fontId="49" fillId="0" borderId="0" xfId="5" applyFont="1" applyProtection="1"/>
    <xf numFmtId="0" fontId="16" fillId="0" borderId="0" xfId="5" applyFont="1" applyProtection="1"/>
    <xf numFmtId="2" fontId="16" fillId="0" borderId="0" xfId="5" applyNumberFormat="1" applyFont="1" applyAlignment="1" applyProtection="1">
      <alignment horizontal="right"/>
    </xf>
    <xf numFmtId="4" fontId="28" fillId="0" borderId="0" xfId="5" applyNumberFormat="1" applyFont="1" applyProtection="1"/>
    <xf numFmtId="4" fontId="26" fillId="0" borderId="0" xfId="5" applyNumberFormat="1" applyFont="1" applyAlignment="1" applyProtection="1">
      <alignment horizontal="right"/>
    </xf>
    <xf numFmtId="0" fontId="24" fillId="0" borderId="0" xfId="5" applyFont="1" applyProtection="1"/>
    <xf numFmtId="0" fontId="28" fillId="0" borderId="0" xfId="12" applyFont="1" applyProtection="1"/>
    <xf numFmtId="4" fontId="28" fillId="0" borderId="0" xfId="5" applyNumberFormat="1" applyFont="1" applyAlignment="1" applyProtection="1">
      <alignment horizontal="right"/>
    </xf>
    <xf numFmtId="4" fontId="16" fillId="0" borderId="0" xfId="5" applyNumberFormat="1" applyFont="1" applyAlignment="1" applyProtection="1">
      <alignment horizontal="right"/>
    </xf>
    <xf numFmtId="0" fontId="50" fillId="0" borderId="0" xfId="5" applyFont="1" applyProtection="1"/>
    <xf numFmtId="0" fontId="0" fillId="0" borderId="0" xfId="5" applyFont="1" applyAlignment="1" applyProtection="1">
      <alignment horizontal="right"/>
    </xf>
    <xf numFmtId="0" fontId="0" fillId="0" borderId="0" xfId="5" applyNumberFormat="1" applyFont="1" applyAlignment="1" applyProtection="1">
      <alignment horizontal="right"/>
    </xf>
    <xf numFmtId="4" fontId="0" fillId="0" borderId="0" xfId="5" applyNumberFormat="1" applyFont="1" applyAlignment="1" applyProtection="1">
      <alignment horizontal="right"/>
    </xf>
    <xf numFmtId="2" fontId="0" fillId="0" borderId="0" xfId="5" applyNumberFormat="1" applyFont="1" applyAlignment="1" applyProtection="1">
      <alignment horizontal="right"/>
    </xf>
    <xf numFmtId="2" fontId="0" fillId="0" borderId="0" xfId="5" applyNumberFormat="1" applyFont="1" applyProtection="1"/>
    <xf numFmtId="1" fontId="0" fillId="0" borderId="0" xfId="5" applyNumberFormat="1" applyFont="1" applyAlignment="1" applyProtection="1">
      <alignment horizontal="right"/>
    </xf>
    <xf numFmtId="4" fontId="49" fillId="0" borderId="0" xfId="5" applyNumberFormat="1" applyFont="1" applyAlignment="1" applyProtection="1">
      <alignment horizontal="right"/>
    </xf>
    <xf numFmtId="4" fontId="0" fillId="0" borderId="0" xfId="5" applyNumberFormat="1" applyFont="1" applyProtection="1"/>
    <xf numFmtId="4" fontId="49" fillId="0" borderId="0" xfId="5" applyNumberFormat="1" applyFont="1" applyProtection="1"/>
    <xf numFmtId="4" fontId="26" fillId="0" borderId="0" xfId="5" applyNumberFormat="1" applyFont="1" applyProtection="1"/>
    <xf numFmtId="2" fontId="28" fillId="0" borderId="0" xfId="5" applyNumberFormat="1" applyFont="1" applyAlignment="1" applyProtection="1">
      <alignment horizontal="right"/>
    </xf>
    <xf numFmtId="1" fontId="28" fillId="0" borderId="0" xfId="5" applyNumberFormat="1" applyFont="1" applyAlignment="1" applyProtection="1">
      <alignment horizontal="right"/>
    </xf>
    <xf numFmtId="2" fontId="26" fillId="0" borderId="0" xfId="5" applyNumberFormat="1" applyFont="1" applyAlignment="1" applyProtection="1">
      <alignment horizontal="right"/>
    </xf>
    <xf numFmtId="1" fontId="16" fillId="0" borderId="0" xfId="5" applyNumberFormat="1" applyFont="1" applyAlignment="1" applyProtection="1">
      <alignment horizontal="right"/>
    </xf>
    <xf numFmtId="3" fontId="28" fillId="0" borderId="0" xfId="5" applyNumberFormat="1" applyFont="1" applyProtection="1"/>
    <xf numFmtId="2" fontId="49" fillId="0" borderId="0" xfId="5" applyNumberFormat="1" applyFont="1" applyProtection="1"/>
    <xf numFmtId="0" fontId="49" fillId="0" borderId="0" xfId="10" applyFont="1" applyProtection="1"/>
    <xf numFmtId="0" fontId="16" fillId="0" borderId="0" xfId="10" applyFont="1" applyProtection="1"/>
    <xf numFmtId="3" fontId="16" fillId="0" borderId="0" xfId="10" applyNumberFormat="1" applyFont="1" applyProtection="1"/>
    <xf numFmtId="4" fontId="16" fillId="0" borderId="0" xfId="10" applyNumberFormat="1" applyFont="1" applyAlignment="1" applyProtection="1">
      <alignment horizontal="right"/>
    </xf>
    <xf numFmtId="2" fontId="16" fillId="0" borderId="0" xfId="10" applyNumberFormat="1" applyFont="1" applyAlignment="1" applyProtection="1">
      <alignment horizontal="right"/>
    </xf>
    <xf numFmtId="0" fontId="28" fillId="0" borderId="0" xfId="5" applyFont="1" applyAlignment="1" applyProtection="1">
      <alignment horizontal="right"/>
    </xf>
    <xf numFmtId="0" fontId="28" fillId="0" borderId="0" xfId="10" applyProtection="1"/>
    <xf numFmtId="3" fontId="28" fillId="0" borderId="0" xfId="10" applyNumberFormat="1" applyProtection="1"/>
    <xf numFmtId="2" fontId="28" fillId="0" borderId="0" xfId="10" applyNumberFormat="1" applyAlignment="1" applyProtection="1">
      <alignment horizontal="right"/>
    </xf>
    <xf numFmtId="0" fontId="28" fillId="0" borderId="0" xfId="5" applyFont="1" applyFill="1" applyProtection="1"/>
    <xf numFmtId="4" fontId="16" fillId="0" borderId="0" xfId="5" applyNumberFormat="1" applyFont="1" applyFill="1" applyAlignment="1" applyProtection="1">
      <alignment horizontal="right"/>
    </xf>
    <xf numFmtId="0" fontId="28" fillId="0" borderId="0" xfId="5" applyFont="1" applyBorder="1" applyProtection="1"/>
    <xf numFmtId="0" fontId="28" fillId="0" borderId="0" xfId="5" applyFont="1" applyBorder="1" applyAlignment="1" applyProtection="1">
      <alignment horizontal="left"/>
    </xf>
    <xf numFmtId="0" fontId="28" fillId="0" borderId="0" xfId="5" applyFont="1" applyAlignment="1" applyProtection="1">
      <alignment horizontal="left"/>
    </xf>
    <xf numFmtId="0" fontId="49" fillId="0" borderId="0" xfId="5" applyFont="1" applyAlignment="1" applyProtection="1">
      <alignment horizontal="right"/>
    </xf>
    <xf numFmtId="49" fontId="37" fillId="0" borderId="55" xfId="0" applyNumberFormat="1" applyFont="1" applyBorder="1" applyAlignment="1" applyProtection="1">
      <alignment horizontal="center" vertical="center" wrapText="1"/>
      <protection locked="0"/>
    </xf>
    <xf numFmtId="178" fontId="39" fillId="0" borderId="56" xfId="0" applyNumberFormat="1" applyFont="1" applyBorder="1" applyAlignment="1" applyProtection="1">
      <alignment horizontal="right"/>
      <protection locked="0"/>
    </xf>
    <xf numFmtId="178" fontId="39" fillId="0" borderId="13" xfId="0" applyNumberFormat="1" applyFont="1" applyBorder="1" applyAlignment="1" applyProtection="1">
      <alignment horizontal="right"/>
      <protection locked="0"/>
    </xf>
    <xf numFmtId="178" fontId="39" fillId="0" borderId="4" xfId="0" applyNumberFormat="1" applyFont="1" applyBorder="1" applyAlignment="1" applyProtection="1">
      <alignment horizontal="right"/>
      <protection locked="0"/>
    </xf>
    <xf numFmtId="178" fontId="39" fillId="0" borderId="17" xfId="0" applyNumberFormat="1" applyFont="1" applyBorder="1" applyAlignment="1" applyProtection="1">
      <alignment horizontal="right"/>
      <protection locked="0"/>
    </xf>
    <xf numFmtId="0" fontId="9" fillId="0" borderId="13" xfId="9" applyNumberFormat="1" applyBorder="1" applyAlignment="1" applyProtection="1">
      <alignment horizontal="right"/>
      <protection locked="0"/>
    </xf>
    <xf numFmtId="4" fontId="30" fillId="0" borderId="13" xfId="9" applyNumberFormat="1" applyFont="1" applyBorder="1" applyAlignment="1" applyProtection="1">
      <alignment horizontal="right"/>
      <protection locked="0"/>
    </xf>
    <xf numFmtId="4" fontId="9" fillId="2" borderId="17" xfId="9" applyNumberFormat="1" applyFill="1" applyBorder="1" applyAlignment="1" applyProtection="1">
      <alignment horizontal="right"/>
      <protection locked="0"/>
    </xf>
    <xf numFmtId="171" fontId="6" fillId="0" borderId="0" xfId="4" applyNumberFormat="1" applyFont="1" applyAlignment="1" applyProtection="1">
      <protection locked="0"/>
    </xf>
    <xf numFmtId="49" fontId="4" fillId="0" borderId="9" xfId="4" applyNumberFormat="1" applyFont="1" applyBorder="1" applyAlignment="1" applyProtection="1">
      <alignment horizontal="right"/>
      <protection locked="0"/>
    </xf>
    <xf numFmtId="171" fontId="7" fillId="0" borderId="0" xfId="4" applyNumberFormat="1" applyFont="1" applyAlignment="1" applyProtection="1">
      <protection locked="0"/>
    </xf>
    <xf numFmtId="172" fontId="7" fillId="0" borderId="0" xfId="4" applyNumberFormat="1" applyFont="1" applyAlignment="1" applyProtection="1">
      <protection locked="0"/>
    </xf>
    <xf numFmtId="171" fontId="4" fillId="0" borderId="0" xfId="4" applyNumberFormat="1" applyFont="1" applyAlignment="1" applyProtection="1">
      <protection locked="0"/>
    </xf>
    <xf numFmtId="171" fontId="3" fillId="0" borderId="60" xfId="4" applyNumberFormat="1" applyFont="1" applyBorder="1" applyAlignment="1" applyProtection="1">
      <alignment horizontal="right" vertical="top"/>
      <protection locked="0"/>
    </xf>
    <xf numFmtId="175" fontId="3" fillId="0" borderId="53" xfId="4" applyNumberFormat="1" applyFont="1" applyBorder="1" applyAlignment="1" applyProtection="1">
      <alignment horizontal="right" vertical="top"/>
      <protection locked="0"/>
    </xf>
    <xf numFmtId="171" fontId="57" fillId="0" borderId="0" xfId="4" applyNumberFormat="1" applyFont="1" applyAlignment="1" applyProtection="1">
      <alignment horizontal="center" vertical="center"/>
      <protection locked="0"/>
    </xf>
    <xf numFmtId="171" fontId="1" fillId="0" borderId="0" xfId="4" applyNumberFormat="1" applyFont="1" applyAlignment="1" applyProtection="1">
      <alignment horizontal="right" vertical="top"/>
      <protection locked="0"/>
    </xf>
    <xf numFmtId="4" fontId="8" fillId="0" borderId="12" xfId="9" applyNumberFormat="1" applyFont="1" applyBorder="1" applyAlignment="1" applyProtection="1">
      <alignment horizontal="right"/>
      <protection locked="0"/>
    </xf>
    <xf numFmtId="0" fontId="8" fillId="8" borderId="4" xfId="9" applyFont="1" applyFill="1" applyBorder="1" applyAlignment="1" applyProtection="1">
      <alignment horizontal="left" wrapText="1"/>
      <protection locked="0"/>
    </xf>
    <xf numFmtId="4" fontId="1" fillId="2" borderId="3" xfId="9" applyNumberFormat="1" applyFont="1" applyFill="1" applyBorder="1" applyAlignment="1" applyProtection="1">
      <alignment horizontal="right"/>
      <protection locked="0"/>
    </xf>
    <xf numFmtId="0" fontId="1" fillId="0" borderId="2" xfId="9" applyNumberFormat="1" applyFont="1" applyBorder="1" applyAlignment="1" applyProtection="1">
      <alignment horizontal="right"/>
      <protection locked="0"/>
    </xf>
    <xf numFmtId="0" fontId="8" fillId="8" borderId="7" xfId="9" applyFont="1" applyFill="1" applyBorder="1" applyAlignment="1" applyProtection="1">
      <alignment horizontal="right" wrapText="1"/>
      <protection locked="0"/>
    </xf>
    <xf numFmtId="0" fontId="8" fillId="8" borderId="32" xfId="9" applyFont="1" applyFill="1" applyBorder="1" applyAlignment="1" applyProtection="1">
      <alignment horizontal="left" wrapText="1"/>
      <protection locked="0"/>
    </xf>
    <xf numFmtId="0" fontId="8" fillId="8" borderId="0" xfId="9" applyFont="1" applyFill="1" applyBorder="1" applyAlignment="1" applyProtection="1">
      <alignment horizontal="left" wrapText="1"/>
      <protection locked="0"/>
    </xf>
    <xf numFmtId="0" fontId="8" fillId="8" borderId="4" xfId="9" applyNumberFormat="1" applyFont="1" applyFill="1" applyBorder="1" applyAlignment="1">
      <alignment wrapText="1"/>
    </xf>
    <xf numFmtId="0" fontId="1" fillId="0" borderId="0" xfId="0" applyNumberFormat="1" applyFont="1" applyAlignment="1"/>
    <xf numFmtId="0" fontId="1" fillId="0" borderId="5" xfId="0" applyNumberFormat="1" applyFont="1" applyBorder="1" applyAlignment="1"/>
    <xf numFmtId="0" fontId="1" fillId="0" borderId="0" xfId="0" applyNumberFormat="1" applyFont="1" applyAlignment="1" applyProtection="1">
      <protection locked="0"/>
    </xf>
    <xf numFmtId="0" fontId="1" fillId="0" borderId="0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Border="1" applyAlignment="1" applyProtection="1">
      <alignment horizontal="right"/>
      <protection locked="0"/>
    </xf>
    <xf numFmtId="166" fontId="1" fillId="0" borderId="0" xfId="0" applyNumberFormat="1" applyFont="1" applyBorder="1" applyProtection="1">
      <protection locked="0"/>
    </xf>
    <xf numFmtId="0" fontId="1" fillId="0" borderId="4" xfId="0" applyFont="1" applyBorder="1" applyProtection="1">
      <protection locked="0"/>
    </xf>
    <xf numFmtId="0" fontId="1" fillId="0" borderId="42" xfId="0" applyFont="1" applyBorder="1" applyProtection="1">
      <protection locked="0"/>
    </xf>
    <xf numFmtId="0" fontId="1" fillId="0" borderId="43" xfId="0" applyFont="1" applyBorder="1" applyProtection="1">
      <protection locked="0"/>
    </xf>
    <xf numFmtId="0" fontId="1" fillId="0" borderId="0" xfId="9" applyFont="1" applyProtection="1"/>
    <xf numFmtId="0" fontId="11" fillId="0" borderId="0" xfId="9" applyFont="1" applyAlignment="1" applyProtection="1">
      <alignment horizontal="centerContinuous"/>
    </xf>
    <xf numFmtId="0" fontId="12" fillId="0" borderId="0" xfId="9" applyFont="1" applyAlignment="1" applyProtection="1">
      <alignment horizontal="centerContinuous"/>
    </xf>
    <xf numFmtId="0" fontId="12" fillId="0" borderId="0" xfId="9" applyFont="1" applyAlignment="1" applyProtection="1">
      <alignment horizontal="right"/>
    </xf>
    <xf numFmtId="49" fontId="7" fillId="0" borderId="45" xfId="9" applyNumberFormat="1" applyFont="1" applyBorder="1" applyProtection="1"/>
    <xf numFmtId="0" fontId="1" fillId="0" borderId="45" xfId="9" applyFont="1" applyBorder="1" applyProtection="1"/>
    <xf numFmtId="0" fontId="3" fillId="0" borderId="46" xfId="9" applyFont="1" applyBorder="1" applyAlignment="1" applyProtection="1">
      <alignment horizontal="right"/>
    </xf>
    <xf numFmtId="49" fontId="1" fillId="0" borderId="45" xfId="9" applyNumberFormat="1" applyFont="1" applyBorder="1" applyAlignment="1" applyProtection="1">
      <alignment horizontal="left"/>
    </xf>
    <xf numFmtId="0" fontId="1" fillId="0" borderId="47" xfId="9" applyFont="1" applyBorder="1" applyProtection="1"/>
    <xf numFmtId="49" fontId="7" fillId="0" borderId="48" xfId="9" applyNumberFormat="1" applyFont="1" applyBorder="1" applyProtection="1"/>
    <xf numFmtId="0" fontId="1" fillId="0" borderId="48" xfId="9" applyFont="1" applyBorder="1" applyProtection="1"/>
    <xf numFmtId="0" fontId="3" fillId="0" borderId="0" xfId="9" applyFont="1" applyProtection="1"/>
    <xf numFmtId="0" fontId="1" fillId="0" borderId="0" xfId="9" applyFont="1" applyAlignment="1" applyProtection="1">
      <alignment horizontal="right"/>
    </xf>
    <xf numFmtId="0" fontId="1" fillId="0" borderId="0" xfId="9" applyFont="1" applyAlignment="1" applyProtection="1"/>
    <xf numFmtId="49" fontId="3" fillId="2" borderId="10" xfId="9" applyNumberFormat="1" applyFont="1" applyFill="1" applyBorder="1" applyProtection="1"/>
    <xf numFmtId="0" fontId="3" fillId="2" borderId="3" xfId="9" applyFont="1" applyFill="1" applyBorder="1" applyAlignment="1" applyProtection="1">
      <alignment horizontal="center"/>
    </xf>
    <xf numFmtId="0" fontId="3" fillId="2" borderId="3" xfId="9" applyNumberFormat="1" applyFont="1" applyFill="1" applyBorder="1" applyAlignment="1" applyProtection="1">
      <alignment horizontal="center"/>
    </xf>
    <xf numFmtId="0" fontId="3" fillId="2" borderId="10" xfId="9" applyFont="1" applyFill="1" applyBorder="1" applyAlignment="1" applyProtection="1">
      <alignment horizontal="center"/>
    </xf>
    <xf numFmtId="0" fontId="3" fillId="2" borderId="10" xfId="9" applyFont="1" applyFill="1" applyBorder="1" applyAlignment="1" applyProtection="1">
      <alignment horizontal="center" wrapText="1"/>
    </xf>
    <xf numFmtId="0" fontId="7" fillId="0" borderId="13" xfId="9" applyFont="1" applyBorder="1" applyAlignment="1" applyProtection="1">
      <alignment horizontal="center"/>
    </xf>
    <xf numFmtId="49" fontId="7" fillId="0" borderId="13" xfId="9" applyNumberFormat="1" applyFont="1" applyBorder="1" applyAlignment="1" applyProtection="1">
      <alignment horizontal="left"/>
    </xf>
    <xf numFmtId="0" fontId="7" fillId="0" borderId="1" xfId="9" applyFont="1" applyBorder="1" applyProtection="1"/>
    <xf numFmtId="0" fontId="1" fillId="0" borderId="2" xfId="9" applyFont="1" applyBorder="1" applyAlignment="1" applyProtection="1">
      <alignment horizontal="center"/>
    </xf>
    <xf numFmtId="0" fontId="1" fillId="0" borderId="2" xfId="9" applyNumberFormat="1" applyFont="1" applyBorder="1" applyAlignment="1" applyProtection="1">
      <alignment horizontal="right"/>
    </xf>
    <xf numFmtId="0" fontId="1" fillId="0" borderId="3" xfId="9" applyNumberFormat="1" applyFont="1" applyBorder="1" applyProtection="1"/>
    <xf numFmtId="0" fontId="1" fillId="0" borderId="6" xfId="9" applyNumberFormat="1" applyFont="1" applyFill="1" applyBorder="1" applyProtection="1"/>
    <xf numFmtId="0" fontId="1" fillId="0" borderId="11" xfId="9" applyNumberFormat="1" applyFont="1" applyFill="1" applyBorder="1" applyProtection="1"/>
    <xf numFmtId="0" fontId="1" fillId="0" borderId="6" xfId="9" applyFont="1" applyFill="1" applyBorder="1" applyProtection="1"/>
    <xf numFmtId="0" fontId="1" fillId="0" borderId="11" xfId="9" applyFont="1" applyFill="1" applyBorder="1" applyProtection="1"/>
    <xf numFmtId="0" fontId="8" fillId="0" borderId="12" xfId="9" applyFont="1" applyBorder="1" applyAlignment="1" applyProtection="1">
      <alignment horizontal="center" vertical="top"/>
    </xf>
    <xf numFmtId="49" fontId="8" fillId="0" borderId="12" xfId="9" applyNumberFormat="1" applyFont="1" applyBorder="1" applyAlignment="1" applyProtection="1">
      <alignment horizontal="left" vertical="top"/>
    </xf>
    <xf numFmtId="0" fontId="8" fillId="0" borderId="12" xfId="9" applyFont="1" applyBorder="1" applyAlignment="1" applyProtection="1">
      <alignment vertical="top" wrapText="1"/>
    </xf>
    <xf numFmtId="49" fontId="8" fillId="0" borderId="12" xfId="9" applyNumberFormat="1" applyFont="1" applyBorder="1" applyAlignment="1" applyProtection="1">
      <alignment horizontal="center" shrinkToFit="1"/>
    </xf>
    <xf numFmtId="4" fontId="8" fillId="0" borderId="12" xfId="9" applyNumberFormat="1" applyFont="1" applyBorder="1" applyAlignment="1" applyProtection="1">
      <alignment horizontal="right"/>
    </xf>
    <xf numFmtId="4" fontId="8" fillId="0" borderId="12" xfId="9" applyNumberFormat="1" applyFont="1" applyBorder="1" applyProtection="1"/>
    <xf numFmtId="168" fontId="8" fillId="0" borderId="12" xfId="9" applyNumberFormat="1" applyFont="1" applyBorder="1" applyProtection="1"/>
    <xf numFmtId="4" fontId="8" fillId="0" borderId="11" xfId="9" applyNumberFormat="1" applyFont="1" applyBorder="1" applyProtection="1"/>
    <xf numFmtId="0" fontId="58" fillId="0" borderId="13" xfId="9" applyFont="1" applyBorder="1" applyAlignment="1" applyProtection="1">
      <alignment horizontal="center"/>
    </xf>
    <xf numFmtId="49" fontId="58" fillId="0" borderId="13" xfId="9" applyNumberFormat="1" applyFont="1" applyBorder="1" applyAlignment="1" applyProtection="1">
      <alignment horizontal="left"/>
    </xf>
    <xf numFmtId="0" fontId="59" fillId="8" borderId="43" xfId="9" applyNumberFormat="1" applyFont="1" applyFill="1" applyBorder="1" applyAlignment="1" applyProtection="1">
      <alignment wrapText="1"/>
    </xf>
    <xf numFmtId="0" fontId="60" fillId="0" borderId="32" xfId="0" applyNumberFormat="1" applyFont="1" applyBorder="1" applyAlignment="1" applyProtection="1"/>
    <xf numFmtId="0" fontId="60" fillId="0" borderId="42" xfId="0" applyNumberFormat="1" applyFont="1" applyBorder="1" applyAlignment="1" applyProtection="1"/>
    <xf numFmtId="0" fontId="60" fillId="0" borderId="0" xfId="9" applyFont="1" applyProtection="1"/>
    <xf numFmtId="4" fontId="60" fillId="0" borderId="5" xfId="9" applyNumberFormat="1" applyFont="1" applyBorder="1" applyProtection="1"/>
    <xf numFmtId="0" fontId="59" fillId="0" borderId="0" xfId="9" applyFont="1" applyAlignment="1" applyProtection="1">
      <alignment wrapText="1"/>
    </xf>
    <xf numFmtId="0" fontId="3" fillId="0" borderId="13" xfId="9" applyFont="1" applyBorder="1" applyAlignment="1" applyProtection="1">
      <alignment horizontal="center"/>
    </xf>
    <xf numFmtId="49" fontId="3" fillId="0" borderId="13" xfId="9" applyNumberFormat="1" applyFont="1" applyBorder="1" applyAlignment="1" applyProtection="1">
      <alignment horizontal="left"/>
    </xf>
    <xf numFmtId="0" fontId="8" fillId="8" borderId="43" xfId="9" applyNumberFormat="1" applyFont="1" applyFill="1" applyBorder="1" applyAlignment="1" applyProtection="1">
      <alignment wrapText="1"/>
    </xf>
    <xf numFmtId="0" fontId="1" fillId="0" borderId="32" xfId="0" applyNumberFormat="1" applyFont="1" applyBorder="1" applyAlignment="1" applyProtection="1"/>
    <xf numFmtId="0" fontId="1" fillId="0" borderId="42" xfId="0" applyNumberFormat="1" applyFont="1" applyBorder="1" applyAlignment="1" applyProtection="1"/>
    <xf numFmtId="4" fontId="1" fillId="0" borderId="5" xfId="9" applyNumberFormat="1" applyFont="1" applyBorder="1" applyProtection="1"/>
    <xf numFmtId="0" fontId="8" fillId="0" borderId="0" xfId="9" applyFont="1" applyAlignment="1" applyProtection="1">
      <alignment wrapText="1"/>
    </xf>
    <xf numFmtId="0" fontId="59" fillId="8" borderId="4" xfId="9" applyNumberFormat="1" applyFont="1" applyFill="1" applyBorder="1" applyAlignment="1" applyProtection="1">
      <alignment wrapText="1"/>
    </xf>
    <xf numFmtId="0" fontId="60" fillId="0" borderId="0" xfId="0" applyNumberFormat="1" applyFont="1" applyAlignment="1" applyProtection="1"/>
    <xf numFmtId="0" fontId="60" fillId="0" borderId="5" xfId="0" applyNumberFormat="1" applyFont="1" applyBorder="1" applyAlignment="1" applyProtection="1"/>
    <xf numFmtId="0" fontId="8" fillId="8" borderId="4" xfId="9" applyNumberFormat="1" applyFont="1" applyFill="1" applyBorder="1" applyAlignment="1" applyProtection="1">
      <alignment wrapText="1"/>
    </xf>
    <xf numFmtId="0" fontId="1" fillId="0" borderId="0" xfId="0" applyNumberFormat="1" applyFont="1" applyAlignment="1" applyProtection="1"/>
    <xf numFmtId="0" fontId="1" fillId="0" borderId="5" xfId="0" applyNumberFormat="1" applyFont="1" applyBorder="1" applyAlignment="1" applyProtection="1"/>
    <xf numFmtId="0" fontId="1" fillId="2" borderId="10" xfId="9" applyFont="1" applyFill="1" applyBorder="1" applyAlignment="1" applyProtection="1">
      <alignment horizontal="center"/>
    </xf>
    <xf numFmtId="49" fontId="13" fillId="2" borderId="10" xfId="9" applyNumberFormat="1" applyFont="1" applyFill="1" applyBorder="1" applyAlignment="1" applyProtection="1">
      <alignment horizontal="left"/>
    </xf>
    <xf numFmtId="0" fontId="13" fillId="2" borderId="1" xfId="9" applyFont="1" applyFill="1" applyBorder="1" applyProtection="1"/>
    <xf numFmtId="0" fontId="1" fillId="2" borderId="2" xfId="9" applyFont="1" applyFill="1" applyBorder="1" applyAlignment="1" applyProtection="1">
      <alignment horizontal="center"/>
    </xf>
    <xf numFmtId="4" fontId="1" fillId="2" borderId="2" xfId="9" applyNumberFormat="1" applyFont="1" applyFill="1" applyBorder="1" applyAlignment="1" applyProtection="1">
      <alignment horizontal="right"/>
    </xf>
    <xf numFmtId="4" fontId="1" fillId="2" borderId="3" xfId="9" applyNumberFormat="1" applyFont="1" applyFill="1" applyBorder="1" applyAlignment="1" applyProtection="1">
      <alignment horizontal="right"/>
    </xf>
    <xf numFmtId="4" fontId="7" fillId="2" borderId="10" xfId="9" applyNumberFormat="1" applyFont="1" applyFill="1" applyBorder="1" applyProtection="1"/>
    <xf numFmtId="0" fontId="1" fillId="2" borderId="2" xfId="9" applyFont="1" applyFill="1" applyBorder="1" applyProtection="1"/>
    <xf numFmtId="4" fontId="7" fillId="2" borderId="3" xfId="9" applyNumberFormat="1" applyFont="1" applyFill="1" applyBorder="1" applyProtection="1"/>
    <xf numFmtId="3" fontId="1" fillId="0" borderId="0" xfId="9" applyNumberFormat="1" applyFont="1" applyProtection="1"/>
    <xf numFmtId="0" fontId="1" fillId="0" borderId="0" xfId="9" applyFont="1" applyBorder="1" applyProtection="1"/>
    <xf numFmtId="0" fontId="14" fillId="0" borderId="0" xfId="9" applyFont="1" applyAlignment="1" applyProtection="1"/>
    <xf numFmtId="0" fontId="15" fillId="0" borderId="0" xfId="9" applyFont="1" applyBorder="1" applyProtection="1"/>
    <xf numFmtId="3" fontId="15" fillId="0" borderId="0" xfId="9" applyNumberFormat="1" applyFont="1" applyBorder="1" applyAlignment="1" applyProtection="1">
      <alignment horizontal="right"/>
    </xf>
    <xf numFmtId="4" fontId="15" fillId="0" borderId="0" xfId="9" applyNumberFormat="1" applyFont="1" applyBorder="1" applyProtection="1"/>
    <xf numFmtId="0" fontId="14" fillId="0" borderId="0" xfId="9" applyFont="1" applyBorder="1" applyAlignment="1" applyProtection="1"/>
    <xf numFmtId="0" fontId="1" fillId="0" borderId="0" xfId="9" applyFont="1" applyBorder="1" applyAlignment="1" applyProtection="1">
      <alignment horizontal="right"/>
    </xf>
    <xf numFmtId="0" fontId="60" fillId="0" borderId="32" xfId="0" applyNumberFormat="1" applyFont="1" applyBorder="1" applyAlignment="1" applyProtection="1">
      <protection locked="0"/>
    </xf>
    <xf numFmtId="0" fontId="1" fillId="0" borderId="32" xfId="0" applyNumberFormat="1" applyFont="1" applyBorder="1" applyAlignment="1" applyProtection="1">
      <protection locked="0"/>
    </xf>
    <xf numFmtId="0" fontId="60" fillId="0" borderId="0" xfId="0" applyNumberFormat="1" applyFont="1" applyAlignme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center"/>
      <protection locked="0"/>
    </xf>
    <xf numFmtId="3" fontId="6" fillId="3" borderId="29" xfId="0" applyNumberFormat="1" applyFont="1" applyFill="1" applyBorder="1" applyAlignment="1">
      <alignment horizontal="right" vertical="center"/>
    </xf>
    <xf numFmtId="3" fontId="6" fillId="3" borderId="49" xfId="0" applyNumberFormat="1" applyFont="1" applyFill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0" borderId="63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center"/>
    </xf>
    <xf numFmtId="0" fontId="1" fillId="0" borderId="36" xfId="0" applyFont="1" applyBorder="1" applyAlignment="1">
      <alignment horizontal="center" shrinkToFit="1"/>
    </xf>
    <xf numFmtId="0" fontId="1" fillId="0" borderId="38" xfId="0" applyFont="1" applyBorder="1" applyAlignment="1">
      <alignment horizontal="center" shrinkToFit="1"/>
    </xf>
    <xf numFmtId="167" fontId="1" fillId="0" borderId="1" xfId="0" applyNumberFormat="1" applyFont="1" applyBorder="1" applyAlignment="1">
      <alignment horizontal="right" indent="2"/>
    </xf>
    <xf numFmtId="167" fontId="1" fillId="0" borderId="23" xfId="0" applyNumberFormat="1" applyFont="1" applyBorder="1" applyAlignment="1">
      <alignment horizontal="right" indent="2"/>
    </xf>
    <xf numFmtId="167" fontId="6" fillId="2" borderId="64" xfId="0" applyNumberFormat="1" applyFont="1" applyFill="1" applyBorder="1" applyAlignment="1">
      <alignment horizontal="right" indent="2"/>
    </xf>
    <xf numFmtId="167" fontId="6" fillId="2" borderId="65" xfId="0" applyNumberFormat="1" applyFont="1" applyFill="1" applyBorder="1" applyAlignment="1">
      <alignment horizontal="right" indent="2"/>
    </xf>
    <xf numFmtId="0" fontId="1" fillId="0" borderId="61" xfId="9" applyFont="1" applyBorder="1" applyAlignment="1">
      <alignment horizontal="center"/>
    </xf>
    <xf numFmtId="0" fontId="1" fillId="0" borderId="62" xfId="9" applyFont="1" applyBorder="1" applyAlignment="1">
      <alignment horizontal="center"/>
    </xf>
    <xf numFmtId="0" fontId="1" fillId="0" borderId="66" xfId="9" applyFont="1" applyBorder="1" applyAlignment="1">
      <alignment horizontal="center"/>
    </xf>
    <xf numFmtId="0" fontId="1" fillId="0" borderId="67" xfId="9" applyFont="1" applyBorder="1" applyAlignment="1">
      <alignment horizontal="center"/>
    </xf>
    <xf numFmtId="0" fontId="1" fillId="0" borderId="68" xfId="9" applyFont="1" applyBorder="1" applyAlignment="1">
      <alignment horizontal="left"/>
    </xf>
    <xf numFmtId="0" fontId="1" fillId="0" borderId="48" xfId="9" applyFont="1" applyBorder="1" applyAlignment="1">
      <alignment horizontal="left"/>
    </xf>
    <xf numFmtId="0" fontId="1" fillId="0" borderId="69" xfId="9" applyFont="1" applyBorder="1" applyAlignment="1">
      <alignment horizontal="left"/>
    </xf>
    <xf numFmtId="3" fontId="7" fillId="3" borderId="0" xfId="0" applyNumberFormat="1" applyFont="1" applyFill="1" applyBorder="1" applyAlignment="1">
      <alignment horizontal="right"/>
    </xf>
    <xf numFmtId="0" fontId="10" fillId="0" borderId="0" xfId="9" applyFont="1" applyAlignment="1" applyProtection="1">
      <alignment horizontal="center"/>
    </xf>
    <xf numFmtId="0" fontId="1" fillId="0" borderId="61" xfId="9" applyFont="1" applyBorder="1" applyAlignment="1" applyProtection="1">
      <alignment horizontal="center"/>
    </xf>
    <xf numFmtId="0" fontId="1" fillId="0" borderId="62" xfId="9" applyFont="1" applyBorder="1" applyAlignment="1" applyProtection="1">
      <alignment horizontal="center"/>
    </xf>
    <xf numFmtId="49" fontId="1" fillId="0" borderId="66" xfId="9" applyNumberFormat="1" applyFont="1" applyBorder="1" applyAlignment="1" applyProtection="1">
      <alignment horizontal="center"/>
    </xf>
    <xf numFmtId="0" fontId="1" fillId="0" borderId="67" xfId="9" applyFont="1" applyBorder="1" applyAlignment="1" applyProtection="1">
      <alignment horizontal="center"/>
    </xf>
    <xf numFmtId="0" fontId="1" fillId="0" borderId="68" xfId="9" applyFont="1" applyBorder="1" applyAlignment="1" applyProtection="1">
      <alignment horizontal="center" shrinkToFit="1"/>
    </xf>
    <xf numFmtId="0" fontId="1" fillId="0" borderId="48" xfId="9" applyFont="1" applyBorder="1" applyAlignment="1" applyProtection="1">
      <alignment horizontal="center" shrinkToFit="1"/>
    </xf>
    <xf numFmtId="0" fontId="1" fillId="0" borderId="69" xfId="9" applyFont="1" applyBorder="1" applyAlignment="1" applyProtection="1">
      <alignment horizontal="center" shrinkToFit="1"/>
    </xf>
    <xf numFmtId="49" fontId="8" fillId="8" borderId="70" xfId="9" applyNumberFormat="1" applyFont="1" applyFill="1" applyBorder="1" applyAlignment="1">
      <alignment horizontal="left" wrapText="1"/>
    </xf>
    <xf numFmtId="49" fontId="1" fillId="0" borderId="71" xfId="0" applyNumberFormat="1" applyFont="1" applyBorder="1" applyAlignment="1">
      <alignment horizontal="left" wrapText="1"/>
    </xf>
    <xf numFmtId="0" fontId="10" fillId="0" borderId="0" xfId="9" applyFont="1" applyAlignment="1">
      <alignment horizontal="center"/>
    </xf>
    <xf numFmtId="49" fontId="1" fillId="0" borderId="66" xfId="9" applyNumberFormat="1" applyFont="1" applyBorder="1" applyAlignment="1">
      <alignment horizontal="center"/>
    </xf>
    <xf numFmtId="0" fontId="1" fillId="0" borderId="68" xfId="9" applyFont="1" applyBorder="1" applyAlignment="1">
      <alignment horizontal="center" shrinkToFit="1"/>
    </xf>
    <xf numFmtId="0" fontId="1" fillId="0" borderId="48" xfId="9" applyFont="1" applyBorder="1" applyAlignment="1">
      <alignment horizontal="center" shrinkToFit="1"/>
    </xf>
    <xf numFmtId="0" fontId="1" fillId="0" borderId="69" xfId="9" applyFont="1" applyBorder="1" applyAlignment="1">
      <alignment horizontal="center" shrinkToFit="1"/>
    </xf>
    <xf numFmtId="0" fontId="8" fillId="8" borderId="4" xfId="9" applyNumberFormat="1" applyFont="1" applyFill="1" applyBorder="1" applyAlignment="1">
      <alignment horizontal="left" wrapText="1" indent="1"/>
    </xf>
    <xf numFmtId="0" fontId="1" fillId="0" borderId="0" xfId="0" applyNumberFormat="1" applyFont="1"/>
    <xf numFmtId="0" fontId="1" fillId="0" borderId="5" xfId="0" applyNumberFormat="1" applyFont="1" applyBorder="1"/>
    <xf numFmtId="0" fontId="21" fillId="0" borderId="0" xfId="9" applyFont="1" applyAlignment="1">
      <alignment horizontal="center"/>
    </xf>
    <xf numFmtId="0" fontId="9" fillId="0" borderId="61" xfId="9" applyFont="1" applyBorder="1" applyAlignment="1">
      <alignment horizontal="center"/>
    </xf>
    <xf numFmtId="0" fontId="9" fillId="0" borderId="62" xfId="9" applyFont="1" applyBorder="1" applyAlignment="1">
      <alignment horizontal="center"/>
    </xf>
    <xf numFmtId="49" fontId="9" fillId="0" borderId="66" xfId="9" applyNumberFormat="1" applyFont="1" applyBorder="1" applyAlignment="1">
      <alignment horizontal="center"/>
    </xf>
    <xf numFmtId="0" fontId="9" fillId="0" borderId="67" xfId="9" applyFont="1" applyBorder="1" applyAlignment="1">
      <alignment horizontal="center"/>
    </xf>
    <xf numFmtId="0" fontId="9" fillId="0" borderId="68" xfId="9" applyBorder="1" applyAlignment="1">
      <alignment horizontal="center" shrinkToFit="1"/>
    </xf>
    <xf numFmtId="0" fontId="9" fillId="0" borderId="48" xfId="9" applyBorder="1" applyAlignment="1">
      <alignment horizontal="center" shrinkToFit="1"/>
    </xf>
    <xf numFmtId="0" fontId="9" fillId="0" borderId="69" xfId="9" applyBorder="1" applyAlignment="1">
      <alignment horizontal="center" shrinkToFit="1"/>
    </xf>
    <xf numFmtId="49" fontId="35" fillId="0" borderId="12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3" xfId="0" applyNumberFormat="1" applyFont="1" applyBorder="1" applyAlignment="1">
      <alignment horizontal="center" vertical="center" wrapText="1"/>
    </xf>
    <xf numFmtId="0" fontId="53" fillId="6" borderId="53" xfId="6" applyFont="1" applyFill="1" applyBorder="1" applyAlignment="1" applyProtection="1">
      <alignment horizontal="center"/>
    </xf>
    <xf numFmtId="0" fontId="53" fillId="6" borderId="53" xfId="6" applyFont="1" applyFill="1" applyBorder="1" applyAlignment="1" applyProtection="1">
      <alignment horizontal="center" wrapText="1"/>
    </xf>
    <xf numFmtId="0" fontId="29" fillId="0" borderId="72" xfId="6" applyFont="1" applyBorder="1" applyAlignment="1" applyProtection="1">
      <alignment wrapText="1"/>
    </xf>
    <xf numFmtId="0" fontId="26" fillId="9" borderId="12" xfId="6" applyFont="1" applyFill="1" applyBorder="1" applyAlignment="1" applyProtection="1">
      <alignment horizontal="center"/>
    </xf>
  </cellXfs>
  <cellStyles count="14">
    <cellStyle name=" 1" xfId="1"/>
    <cellStyle name="čárky 2" xfId="2"/>
    <cellStyle name="měny_List1" xfId="3"/>
    <cellStyle name="Normální" xfId="0" builtinId="0"/>
    <cellStyle name="normální 2" xfId="4"/>
    <cellStyle name="normální 3" xfId="5"/>
    <cellStyle name="normální 4" xfId="6"/>
    <cellStyle name="normální_List1" xfId="7"/>
    <cellStyle name="normální_pavilon_A_DODATEK_slaboproud_ROZPOCET" xfId="8"/>
    <cellStyle name="normální_POL.XLS" xfId="9"/>
    <cellStyle name="normální_Prst A" xfId="10"/>
    <cellStyle name="normální_Skuherskeho" xfId="11"/>
    <cellStyle name="normální_SOU Jilove" xfId="12"/>
    <cellStyle name="Styl 1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UT%20VZT%20ZTI/UT_VTZ_ZTI_MaR/UT_10_3_2014/Z&#352;%20UT%20%205.etapa%20rozpo&#269;et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em%20-%20Bratislava-2013/DPS-2013-Realiz/H13-nouz%20zdroj/N&#225;hr%20DA%20-stavba-%20ploch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Z&#352;-PRUH-MaR-08-rozpo&#269;-Z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4">
          <cell r="A4" t="str">
            <v>A</v>
          </cell>
          <cell r="C4" t="str">
            <v>5.etapa</v>
          </cell>
        </row>
        <row r="6">
          <cell r="A6" t="str">
            <v>690/14</v>
          </cell>
          <cell r="C6" t="str">
            <v>Modernizace ZŠ Průhonice</v>
          </cell>
        </row>
        <row r="7">
          <cell r="G7">
            <v>0</v>
          </cell>
        </row>
        <row r="31">
          <cell r="C31">
            <v>21</v>
          </cell>
        </row>
      </sheetData>
      <sheetData sheetId="1">
        <row r="1">
          <cell r="H1" t="str">
            <v>690/14</v>
          </cell>
        </row>
        <row r="2">
          <cell r="G2" t="str">
            <v>UT</v>
          </cell>
        </row>
        <row r="15">
          <cell r="E15">
            <v>0</v>
          </cell>
          <cell r="F15">
            <v>394975.68999999994</v>
          </cell>
          <cell r="G15">
            <v>0</v>
          </cell>
          <cell r="H15">
            <v>0</v>
          </cell>
          <cell r="I15">
            <v>15360</v>
          </cell>
        </row>
        <row r="28">
          <cell r="H28">
            <v>2369.8541399999995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/>
      <sheetData sheetId="1"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23">
          <cell r="H23">
            <v>0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"/>
      <sheetName val="Rekapitul"/>
      <sheetName val="krycí list"/>
    </sheetNames>
    <sheetDataSet>
      <sheetData sheetId="0"/>
      <sheetData sheetId="1"/>
      <sheetData sheetId="2">
        <row r="6">
          <cell r="G6">
            <v>0</v>
          </cell>
        </row>
        <row r="32">
          <cell r="C3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pageSetUpPr fitToPage="1"/>
  </sheetPr>
  <dimension ref="A1:O101"/>
  <sheetViews>
    <sheetView showGridLines="0" view="pageBreakPreview" topLeftCell="B41" zoomScale="75" zoomScaleNormal="100" zoomScaleSheetLayoutView="75" workbookViewId="0">
      <selection activeCell="H53" sqref="H53"/>
    </sheetView>
  </sheetViews>
  <sheetFormatPr defaultRowHeight="12.75" x14ac:dyDescent="0.2"/>
  <cols>
    <col min="1" max="1" width="0.5703125" style="1" hidden="1" customWidth="1"/>
    <col min="2" max="2" width="7.140625" style="1" customWidth="1"/>
    <col min="3" max="3" width="9.140625" style="1"/>
    <col min="4" max="4" width="19.7109375" style="1" customWidth="1"/>
    <col min="5" max="5" width="6.85546875" style="1" customWidth="1"/>
    <col min="6" max="6" width="13.140625" style="1" customWidth="1"/>
    <col min="7" max="7" width="12.42578125" style="2" customWidth="1"/>
    <col min="8" max="8" width="13.5703125" style="1" customWidth="1"/>
    <col min="9" max="9" width="11.42578125" style="2" customWidth="1"/>
    <col min="10" max="10" width="7" style="2" customWidth="1"/>
    <col min="11" max="15" width="10.7109375" style="1" customWidth="1"/>
    <col min="16" max="16384" width="9.140625" style="1"/>
  </cols>
  <sheetData>
    <row r="1" spans="2:15" ht="12" customHeight="1" x14ac:dyDescent="0.2"/>
    <row r="2" spans="2:15" ht="17.25" customHeight="1" x14ac:dyDescent="0.25">
      <c r="B2" s="3"/>
      <c r="C2" s="4" t="s">
        <v>716</v>
      </c>
      <c r="E2" s="5"/>
      <c r="F2" s="4"/>
      <c r="G2" s="6"/>
      <c r="H2" s="7" t="s">
        <v>1509</v>
      </c>
      <c r="I2" s="8">
        <f ca="1">TODAY()</f>
        <v>42116</v>
      </c>
      <c r="K2" s="3"/>
    </row>
    <row r="3" spans="2:15" ht="6" customHeight="1" x14ac:dyDescent="0.2">
      <c r="C3" s="9"/>
      <c r="D3" s="10" t="s">
        <v>1510</v>
      </c>
    </row>
    <row r="4" spans="2:15" ht="4.5" customHeight="1" x14ac:dyDescent="0.2"/>
    <row r="5" spans="2:15" ht="21.75" customHeight="1" x14ac:dyDescent="0.25">
      <c r="C5" s="11" t="s">
        <v>1511</v>
      </c>
      <c r="D5" s="12" t="s">
        <v>1600</v>
      </c>
      <c r="E5" s="13" t="s">
        <v>1601</v>
      </c>
      <c r="F5" s="14"/>
      <c r="G5" s="15"/>
      <c r="H5" s="14"/>
      <c r="I5" s="15"/>
      <c r="O5" s="8"/>
    </row>
    <row r="7" spans="2:15" x14ac:dyDescent="0.2">
      <c r="B7" s="696"/>
      <c r="C7" s="780" t="s">
        <v>1512</v>
      </c>
      <c r="D7" s="781"/>
      <c r="E7" s="696"/>
      <c r="F7" s="696"/>
      <c r="G7" s="782"/>
      <c r="H7" s="783" t="s">
        <v>1513</v>
      </c>
      <c r="I7" s="782"/>
      <c r="J7" s="16"/>
      <c r="K7" s="16"/>
    </row>
    <row r="8" spans="2:15" x14ac:dyDescent="0.2">
      <c r="B8" s="696"/>
      <c r="C8" s="696"/>
      <c r="D8" s="781"/>
      <c r="E8" s="696"/>
      <c r="F8" s="696"/>
      <c r="G8" s="782"/>
      <c r="H8" s="783" t="s">
        <v>1514</v>
      </c>
      <c r="I8" s="782"/>
      <c r="J8" s="16"/>
      <c r="K8" s="16"/>
    </row>
    <row r="9" spans="2:15" x14ac:dyDescent="0.2">
      <c r="B9" s="696"/>
      <c r="C9" s="783"/>
      <c r="D9" s="781"/>
      <c r="E9" s="696"/>
      <c r="F9" s="696"/>
      <c r="G9" s="782"/>
      <c r="H9" s="783"/>
      <c r="I9" s="782"/>
      <c r="J9" s="16"/>
    </row>
    <row r="10" spans="2:15" x14ac:dyDescent="0.2">
      <c r="B10" s="696"/>
      <c r="C10" s="696"/>
      <c r="D10" s="696"/>
      <c r="E10" s="696"/>
      <c r="F10" s="696"/>
      <c r="G10" s="782"/>
      <c r="H10" s="783"/>
      <c r="I10" s="782"/>
      <c r="J10" s="16"/>
    </row>
    <row r="11" spans="2:15" x14ac:dyDescent="0.2">
      <c r="B11" s="696"/>
      <c r="C11" s="780" t="s">
        <v>1515</v>
      </c>
      <c r="D11" s="781"/>
      <c r="E11" s="696"/>
      <c r="F11" s="696"/>
      <c r="G11" s="782"/>
      <c r="H11" s="783" t="s">
        <v>1513</v>
      </c>
      <c r="I11" s="782"/>
      <c r="J11" s="16"/>
      <c r="K11" s="16"/>
    </row>
    <row r="12" spans="2:15" x14ac:dyDescent="0.2">
      <c r="B12" s="696"/>
      <c r="C12" s="696"/>
      <c r="D12" s="781"/>
      <c r="E12" s="696"/>
      <c r="F12" s="696"/>
      <c r="G12" s="782"/>
      <c r="H12" s="783" t="s">
        <v>1514</v>
      </c>
      <c r="I12" s="782"/>
      <c r="J12" s="16"/>
      <c r="K12" s="16"/>
    </row>
    <row r="13" spans="2:15" ht="12" customHeight="1" x14ac:dyDescent="0.2">
      <c r="B13" s="696"/>
      <c r="C13" s="783"/>
      <c r="D13" s="781"/>
      <c r="E13" s="696"/>
      <c r="F13" s="696"/>
      <c r="G13" s="782"/>
      <c r="H13" s="696"/>
      <c r="I13" s="782"/>
      <c r="J13" s="17"/>
    </row>
    <row r="14" spans="2:15" ht="24.75" customHeight="1" x14ac:dyDescent="0.2">
      <c r="B14" s="696"/>
      <c r="C14" s="784" t="s">
        <v>1516</v>
      </c>
      <c r="D14" s="696"/>
      <c r="E14" s="696"/>
      <c r="F14" s="696"/>
      <c r="G14" s="782"/>
      <c r="H14" s="784" t="s">
        <v>1517</v>
      </c>
      <c r="I14" s="782"/>
      <c r="J14" s="17"/>
    </row>
    <row r="15" spans="2:15" ht="12.75" customHeight="1" x14ac:dyDescent="0.2">
      <c r="B15" s="696"/>
      <c r="C15" s="696"/>
      <c r="D15" s="696"/>
      <c r="E15" s="696"/>
      <c r="F15" s="696"/>
      <c r="G15" s="782"/>
      <c r="H15" s="696"/>
      <c r="I15" s="782"/>
      <c r="J15" s="17"/>
    </row>
    <row r="16" spans="2:15" ht="28.5" customHeight="1" x14ac:dyDescent="0.2">
      <c r="B16" s="696"/>
      <c r="C16" s="784" t="s">
        <v>1518</v>
      </c>
      <c r="D16" s="696"/>
      <c r="E16" s="696"/>
      <c r="F16" s="696"/>
      <c r="G16" s="782"/>
      <c r="H16" s="784" t="s">
        <v>1518</v>
      </c>
      <c r="I16" s="782"/>
    </row>
    <row r="17" spans="2:12" ht="25.5" customHeight="1" x14ac:dyDescent="0.2"/>
    <row r="18" spans="2:12" ht="13.5" customHeight="1" x14ac:dyDescent="0.2">
      <c r="B18" s="18"/>
      <c r="C18" s="19"/>
      <c r="D18" s="19"/>
      <c r="E18" s="20"/>
      <c r="F18" s="21"/>
      <c r="G18" s="22"/>
      <c r="H18" s="23"/>
      <c r="I18" s="22"/>
      <c r="J18" s="24" t="s">
        <v>1519</v>
      </c>
      <c r="K18" s="25"/>
    </row>
    <row r="19" spans="2:12" ht="15" customHeight="1" x14ac:dyDescent="0.2">
      <c r="B19" s="26" t="s">
        <v>1520</v>
      </c>
      <c r="C19" s="27"/>
      <c r="D19" s="28">
        <v>15</v>
      </c>
      <c r="E19" s="29" t="s">
        <v>1521</v>
      </c>
      <c r="F19" s="30"/>
      <c r="G19" s="31"/>
      <c r="H19" s="31"/>
      <c r="I19" s="787">
        <f>ROUND(G40,0)</f>
        <v>0</v>
      </c>
      <c r="J19" s="788"/>
      <c r="K19" s="32"/>
    </row>
    <row r="20" spans="2:12" x14ac:dyDescent="0.2">
      <c r="B20" s="26" t="s">
        <v>1522</v>
      </c>
      <c r="C20" s="27"/>
      <c r="D20" s="28">
        <f>SazbaDPH1</f>
        <v>15</v>
      </c>
      <c r="E20" s="29" t="s">
        <v>1521</v>
      </c>
      <c r="F20" s="33"/>
      <c r="G20" s="34"/>
      <c r="H20" s="34"/>
      <c r="I20" s="789">
        <f>ROUND(I19*D20/100,0)</f>
        <v>0</v>
      </c>
      <c r="J20" s="790"/>
      <c r="K20" s="32"/>
    </row>
    <row r="21" spans="2:12" x14ac:dyDescent="0.2">
      <c r="B21" s="26" t="s">
        <v>1520</v>
      </c>
      <c r="C21" s="27"/>
      <c r="D21" s="28">
        <v>21</v>
      </c>
      <c r="E21" s="29" t="s">
        <v>1521</v>
      </c>
      <c r="F21" s="33"/>
      <c r="G21" s="34"/>
      <c r="H21" s="34"/>
      <c r="I21" s="789">
        <f>H57</f>
        <v>0</v>
      </c>
      <c r="J21" s="790"/>
      <c r="K21" s="32"/>
    </row>
    <row r="22" spans="2:12" ht="13.5" thickBot="1" x14ac:dyDescent="0.25">
      <c r="B22" s="26" t="s">
        <v>1522</v>
      </c>
      <c r="C22" s="27"/>
      <c r="D22" s="28">
        <f>SazbaDPH2</f>
        <v>21</v>
      </c>
      <c r="E22" s="29" t="s">
        <v>1521</v>
      </c>
      <c r="F22" s="35"/>
      <c r="G22" s="36"/>
      <c r="H22" s="36"/>
      <c r="I22" s="791">
        <f>ROUND(I21*D21/100,0)</f>
        <v>0</v>
      </c>
      <c r="J22" s="792"/>
      <c r="K22" s="32"/>
    </row>
    <row r="23" spans="2:12" s="420" customFormat="1" ht="16.5" thickBot="1" x14ac:dyDescent="0.25">
      <c r="B23" s="414" t="s">
        <v>1523</v>
      </c>
      <c r="C23" s="415"/>
      <c r="D23" s="415"/>
      <c r="E23" s="416"/>
      <c r="F23" s="417"/>
      <c r="G23" s="418"/>
      <c r="H23" s="418"/>
      <c r="I23" s="785">
        <f>SUM(I19:I22)</f>
        <v>0</v>
      </c>
      <c r="J23" s="786"/>
      <c r="K23" s="419"/>
    </row>
    <row r="26" spans="2:12" ht="1.5" customHeight="1" x14ac:dyDescent="0.2"/>
    <row r="27" spans="2:12" ht="15.75" customHeight="1" x14ac:dyDescent="0.25">
      <c r="B27" s="13" t="s">
        <v>1524</v>
      </c>
      <c r="C27" s="37"/>
      <c r="D27" s="37"/>
      <c r="E27" s="37"/>
      <c r="F27" s="37"/>
      <c r="G27" s="37"/>
      <c r="H27" s="37"/>
      <c r="I27" s="37"/>
      <c r="J27" s="37"/>
      <c r="K27" s="37"/>
      <c r="L27" s="38"/>
    </row>
    <row r="28" spans="2:12" ht="5.25" customHeight="1" x14ac:dyDescent="0.2">
      <c r="L28" s="38"/>
    </row>
    <row r="29" spans="2:12" ht="24" customHeight="1" x14ac:dyDescent="0.2">
      <c r="B29" s="39" t="s">
        <v>1525</v>
      </c>
      <c r="C29" s="522"/>
      <c r="D29" s="522"/>
      <c r="E29" s="523"/>
      <c r="F29" s="42" t="s">
        <v>1526</v>
      </c>
      <c r="G29" s="43" t="str">
        <f>CONCATENATE("Základ DPH ",SazbaDPH1," %")</f>
        <v>Základ DPH 15 %</v>
      </c>
      <c r="H29" s="42" t="str">
        <f>CONCATENATE("Základ DPH ",SazbaDPH2," %")</f>
        <v>Základ DPH 21 %</v>
      </c>
      <c r="I29" s="42" t="s">
        <v>1527</v>
      </c>
      <c r="J29" s="42" t="s">
        <v>1521</v>
      </c>
    </row>
    <row r="30" spans="2:12" x14ac:dyDescent="0.2">
      <c r="B30" s="519" t="s">
        <v>1603</v>
      </c>
      <c r="C30" s="58" t="s">
        <v>1608</v>
      </c>
      <c r="D30" s="44"/>
      <c r="E30" s="45"/>
      <c r="F30" s="520">
        <f>G30+H30+I30</f>
        <v>0</v>
      </c>
      <c r="G30" s="47">
        <v>0</v>
      </c>
      <c r="H30" s="48">
        <f t="shared" ref="H30:H37" si="0">H47</f>
        <v>0</v>
      </c>
      <c r="I30" s="48">
        <f>(G30*SazbaDPH1)/100+(H30*SazbaDPH2)/100</f>
        <v>0</v>
      </c>
      <c r="J30" s="49"/>
    </row>
    <row r="31" spans="2:12" x14ac:dyDescent="0.2">
      <c r="B31" s="518" t="s">
        <v>1656</v>
      </c>
      <c r="C31" s="59" t="s">
        <v>1011</v>
      </c>
      <c r="D31" s="50"/>
      <c r="E31" s="51"/>
      <c r="F31" s="521">
        <f>G31+H31+I31</f>
        <v>0</v>
      </c>
      <c r="G31" s="53">
        <v>0</v>
      </c>
      <c r="H31" s="54">
        <f t="shared" si="0"/>
        <v>0</v>
      </c>
      <c r="I31" s="54">
        <f>(G31*SazbaDPH1)/100+(H31*SazbaDPH2)/100</f>
        <v>0</v>
      </c>
      <c r="J31" s="49"/>
    </row>
    <row r="32" spans="2:12" x14ac:dyDescent="0.2">
      <c r="B32" s="518" t="s">
        <v>1429</v>
      </c>
      <c r="C32" s="59" t="s">
        <v>1433</v>
      </c>
      <c r="D32" s="50"/>
      <c r="E32" s="51"/>
      <c r="F32" s="521">
        <f t="shared" ref="F32:F38" si="1">G32+H32+I32</f>
        <v>0</v>
      </c>
      <c r="G32" s="53">
        <v>0</v>
      </c>
      <c r="H32" s="54">
        <f t="shared" si="0"/>
        <v>0</v>
      </c>
      <c r="I32" s="53">
        <f t="shared" ref="I32:I38" si="2">(G32*SazbaDPH1)/100+(H32*SazbaDPH2)/100</f>
        <v>0</v>
      </c>
      <c r="J32" s="49"/>
    </row>
    <row r="33" spans="2:11" x14ac:dyDescent="0.2">
      <c r="B33" s="518" t="s">
        <v>1430</v>
      </c>
      <c r="C33" s="59" t="s">
        <v>1434</v>
      </c>
      <c r="D33" s="50"/>
      <c r="E33" s="51"/>
      <c r="F33" s="521">
        <f t="shared" si="1"/>
        <v>0</v>
      </c>
      <c r="G33" s="53">
        <v>0</v>
      </c>
      <c r="H33" s="54">
        <f t="shared" si="0"/>
        <v>0</v>
      </c>
      <c r="I33" s="53">
        <f t="shared" si="2"/>
        <v>0</v>
      </c>
      <c r="J33" s="49"/>
    </row>
    <row r="34" spans="2:11" x14ac:dyDescent="0.2">
      <c r="B34" s="518" t="s">
        <v>1431</v>
      </c>
      <c r="C34" s="59" t="s">
        <v>1435</v>
      </c>
      <c r="D34" s="50"/>
      <c r="E34" s="51"/>
      <c r="F34" s="521">
        <f t="shared" si="1"/>
        <v>0</v>
      </c>
      <c r="G34" s="53">
        <v>0</v>
      </c>
      <c r="H34" s="54">
        <f t="shared" si="0"/>
        <v>0</v>
      </c>
      <c r="I34" s="53">
        <f t="shared" si="2"/>
        <v>0</v>
      </c>
      <c r="J34" s="49"/>
    </row>
    <row r="35" spans="2:11" x14ac:dyDescent="0.2">
      <c r="B35" s="518" t="s">
        <v>1432</v>
      </c>
      <c r="C35" s="59" t="s">
        <v>1437</v>
      </c>
      <c r="D35" s="50"/>
      <c r="E35" s="51"/>
      <c r="F35" s="521">
        <f t="shared" si="1"/>
        <v>0</v>
      </c>
      <c r="G35" s="53">
        <v>0</v>
      </c>
      <c r="H35" s="54">
        <f t="shared" si="0"/>
        <v>0</v>
      </c>
      <c r="I35" s="53">
        <f t="shared" si="2"/>
        <v>0</v>
      </c>
      <c r="J35" s="49"/>
    </row>
    <row r="36" spans="2:11" x14ac:dyDescent="0.2">
      <c r="B36" s="518" t="s">
        <v>1436</v>
      </c>
      <c r="C36" s="59" t="s">
        <v>1438</v>
      </c>
      <c r="D36" s="50"/>
      <c r="E36" s="51"/>
      <c r="F36" s="521">
        <f t="shared" si="1"/>
        <v>0</v>
      </c>
      <c r="G36" s="53">
        <v>0</v>
      </c>
      <c r="H36" s="54">
        <f t="shared" si="0"/>
        <v>0</v>
      </c>
      <c r="I36" s="53">
        <f t="shared" si="2"/>
        <v>0</v>
      </c>
      <c r="J36" s="49"/>
    </row>
    <row r="37" spans="2:11" x14ac:dyDescent="0.2">
      <c r="B37" s="518" t="s">
        <v>1439</v>
      </c>
      <c r="C37" s="59" t="s">
        <v>1440</v>
      </c>
      <c r="D37" s="50"/>
      <c r="E37" s="51"/>
      <c r="F37" s="521">
        <f t="shared" si="1"/>
        <v>0</v>
      </c>
      <c r="G37" s="53">
        <v>0</v>
      </c>
      <c r="H37" s="54">
        <f t="shared" si="0"/>
        <v>0</v>
      </c>
      <c r="I37" s="53">
        <f t="shared" si="2"/>
        <v>0</v>
      </c>
      <c r="J37" s="49"/>
    </row>
    <row r="38" spans="2:11" x14ac:dyDescent="0.2">
      <c r="B38" s="518" t="s">
        <v>1373</v>
      </c>
      <c r="C38" s="528" t="s">
        <v>1374</v>
      </c>
      <c r="D38" s="527"/>
      <c r="E38" s="517"/>
      <c r="F38" s="521">
        <f t="shared" si="1"/>
        <v>0</v>
      </c>
      <c r="G38" s="53"/>
      <c r="H38" s="54">
        <f>'Slaboproud-dodatek'!G13</f>
        <v>0</v>
      </c>
      <c r="I38" s="53">
        <f t="shared" si="2"/>
        <v>0</v>
      </c>
      <c r="J38" s="49"/>
    </row>
    <row r="39" spans="2:11" hidden="1" x14ac:dyDescent="0.2">
      <c r="B39" s="518"/>
      <c r="C39" s="59"/>
      <c r="D39" s="527"/>
      <c r="E39" s="517"/>
      <c r="F39" s="521"/>
      <c r="G39" s="53"/>
      <c r="H39" s="54"/>
      <c r="I39" s="53"/>
      <c r="J39" s="49"/>
    </row>
    <row r="40" spans="2:11" s="420" customFormat="1" ht="17.25" customHeight="1" x14ac:dyDescent="0.2">
      <c r="B40" s="421" t="s">
        <v>1528</v>
      </c>
      <c r="C40" s="524"/>
      <c r="D40" s="525"/>
      <c r="E40" s="526"/>
      <c r="F40" s="425">
        <f>SUM(F30:F39)</f>
        <v>0</v>
      </c>
      <c r="G40" s="425">
        <f>SUM(G30:G31)</f>
        <v>0</v>
      </c>
      <c r="H40" s="425">
        <f>SUM(H30:H39)</f>
        <v>0</v>
      </c>
      <c r="I40" s="425">
        <f>SUM(I30:I39)</f>
        <v>0</v>
      </c>
      <c r="J40" s="426"/>
    </row>
    <row r="41" spans="2:11" x14ac:dyDescent="0.2"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 spans="2:11" ht="9.75" customHeight="1" x14ac:dyDescent="0.2"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 spans="2:11" ht="7.5" customHeight="1" x14ac:dyDescent="0.2"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 spans="2:11" ht="18" x14ac:dyDescent="0.25">
      <c r="B44" s="13" t="s">
        <v>1529</v>
      </c>
      <c r="C44" s="37"/>
      <c r="D44" s="37"/>
      <c r="E44" s="37"/>
      <c r="F44" s="37"/>
      <c r="G44" s="37"/>
      <c r="H44" s="37"/>
      <c r="I44" s="37"/>
      <c r="J44" s="37"/>
      <c r="K44" s="55"/>
    </row>
    <row r="45" spans="2:11" x14ac:dyDescent="0.2">
      <c r="K45" s="55"/>
    </row>
    <row r="46" spans="2:11" ht="25.5" x14ac:dyDescent="0.2">
      <c r="B46" s="56" t="s">
        <v>1530</v>
      </c>
      <c r="C46" s="57" t="s">
        <v>1531</v>
      </c>
      <c r="D46" s="40"/>
      <c r="E46" s="41"/>
      <c r="F46" s="42" t="s">
        <v>1526</v>
      </c>
      <c r="G46" s="43" t="str">
        <f>CONCATENATE("Základ DPH ",SazbaDPH1," %")</f>
        <v>Základ DPH 15 %</v>
      </c>
      <c r="H46" s="42" t="str">
        <f>CONCATENATE("Základ DPH ",SazbaDPH2," %")</f>
        <v>Základ DPH 21 %</v>
      </c>
      <c r="I46" s="43" t="s">
        <v>1527</v>
      </c>
      <c r="J46" s="42" t="s">
        <v>1521</v>
      </c>
    </row>
    <row r="47" spans="2:11" x14ac:dyDescent="0.2">
      <c r="B47" s="519" t="s">
        <v>1603</v>
      </c>
      <c r="C47" s="58" t="s">
        <v>1608</v>
      </c>
      <c r="D47" s="44"/>
      <c r="E47" s="45"/>
      <c r="F47" s="46">
        <f>G47+H47+I47</f>
        <v>0</v>
      </c>
      <c r="G47" s="47">
        <v>0</v>
      </c>
      <c r="H47" s="48">
        <f>'00 00 KL'!C23</f>
        <v>0</v>
      </c>
      <c r="I47" s="53">
        <f t="shared" ref="I47:I55" si="3">(G47*SazbaDPH1)/100+(H47*SazbaDPH2)/100</f>
        <v>0</v>
      </c>
      <c r="J47" s="49"/>
    </row>
    <row r="48" spans="2:11" x14ac:dyDescent="0.2">
      <c r="B48" s="518" t="s">
        <v>1656</v>
      </c>
      <c r="C48" s="59" t="s">
        <v>1011</v>
      </c>
      <c r="D48" s="50"/>
      <c r="E48" s="51"/>
      <c r="F48" s="52">
        <f t="shared" ref="F48:F55" si="4">G48+H48+I48</f>
        <v>0</v>
      </c>
      <c r="G48" s="53">
        <v>0</v>
      </c>
      <c r="H48" s="54">
        <f>'01 01 KL'!C23</f>
        <v>0</v>
      </c>
      <c r="I48" s="53">
        <f t="shared" si="3"/>
        <v>0</v>
      </c>
      <c r="J48" s="49"/>
    </row>
    <row r="49" spans="2:10" x14ac:dyDescent="0.2">
      <c r="B49" s="518" t="s">
        <v>1429</v>
      </c>
      <c r="C49" s="59" t="s">
        <v>1433</v>
      </c>
      <c r="D49" s="50"/>
      <c r="E49" s="51"/>
      <c r="F49" s="52">
        <f t="shared" si="4"/>
        <v>0</v>
      </c>
      <c r="G49" s="53">
        <v>0</v>
      </c>
      <c r="H49" s="54">
        <f>ZTI!M5</f>
        <v>0</v>
      </c>
      <c r="I49" s="53">
        <f t="shared" si="3"/>
        <v>0</v>
      </c>
      <c r="J49" s="49"/>
    </row>
    <row r="50" spans="2:10" x14ac:dyDescent="0.2">
      <c r="B50" s="518" t="s">
        <v>1430</v>
      </c>
      <c r="C50" s="59" t="s">
        <v>1434</v>
      </c>
      <c r="D50" s="50"/>
      <c r="E50" s="51"/>
      <c r="F50" s="52">
        <f t="shared" si="4"/>
        <v>0</v>
      </c>
      <c r="G50" s="53">
        <v>0</v>
      </c>
      <c r="H50" s="54">
        <f>UT!G5</f>
        <v>0</v>
      </c>
      <c r="I50" s="53">
        <f t="shared" si="3"/>
        <v>0</v>
      </c>
      <c r="J50" s="49"/>
    </row>
    <row r="51" spans="2:10" x14ac:dyDescent="0.2">
      <c r="B51" s="518" t="s">
        <v>1431</v>
      </c>
      <c r="C51" s="59" t="s">
        <v>1435</v>
      </c>
      <c r="D51" s="50"/>
      <c r="E51" s="51"/>
      <c r="F51" s="52">
        <f t="shared" si="4"/>
        <v>0</v>
      </c>
      <c r="G51" s="53">
        <v>0</v>
      </c>
      <c r="H51" s="54">
        <f>VZT!E124</f>
        <v>0</v>
      </c>
      <c r="I51" s="53">
        <f t="shared" si="3"/>
        <v>0</v>
      </c>
      <c r="J51" s="49"/>
    </row>
    <row r="52" spans="2:10" x14ac:dyDescent="0.2">
      <c r="B52" s="518" t="s">
        <v>1432</v>
      </c>
      <c r="C52" s="59" t="s">
        <v>1437</v>
      </c>
      <c r="D52" s="50"/>
      <c r="E52" s="51"/>
      <c r="F52" s="52">
        <f t="shared" si="4"/>
        <v>0</v>
      </c>
      <c r="G52" s="53">
        <v>0</v>
      </c>
      <c r="H52" s="54">
        <f>Silnoproud!G16</f>
        <v>0</v>
      </c>
      <c r="I52" s="53">
        <f t="shared" si="3"/>
        <v>0</v>
      </c>
      <c r="J52" s="49"/>
    </row>
    <row r="53" spans="2:10" x14ac:dyDescent="0.2">
      <c r="B53" s="518" t="s">
        <v>1436</v>
      </c>
      <c r="C53" s="59" t="s">
        <v>1438</v>
      </c>
      <c r="D53" s="50"/>
      <c r="E53" s="51"/>
      <c r="F53" s="52">
        <f t="shared" si="4"/>
        <v>0</v>
      </c>
      <c r="G53" s="53">
        <v>0</v>
      </c>
      <c r="H53" s="54">
        <f>Slaboproud!G18</f>
        <v>0</v>
      </c>
      <c r="I53" s="53">
        <f t="shared" si="3"/>
        <v>0</v>
      </c>
      <c r="J53" s="49"/>
    </row>
    <row r="54" spans="2:10" x14ac:dyDescent="0.2">
      <c r="B54" s="518" t="s">
        <v>1439</v>
      </c>
      <c r="C54" s="59" t="s">
        <v>1440</v>
      </c>
      <c r="D54" s="50"/>
      <c r="E54" s="51"/>
      <c r="F54" s="52">
        <f t="shared" si="4"/>
        <v>0</v>
      </c>
      <c r="G54" s="53">
        <v>0</v>
      </c>
      <c r="H54" s="54">
        <f>MaR!G7</f>
        <v>0</v>
      </c>
      <c r="I54" s="53">
        <f t="shared" si="3"/>
        <v>0</v>
      </c>
      <c r="J54" s="49"/>
    </row>
    <row r="55" spans="2:10" x14ac:dyDescent="0.2">
      <c r="B55" s="518" t="s">
        <v>1373</v>
      </c>
      <c r="C55" s="59" t="s">
        <v>1374</v>
      </c>
      <c r="D55" s="50"/>
      <c r="E55" s="51"/>
      <c r="F55" s="52">
        <f t="shared" si="4"/>
        <v>0</v>
      </c>
      <c r="G55" s="53"/>
      <c r="H55" s="54">
        <f>H38</f>
        <v>0</v>
      </c>
      <c r="I55" s="53">
        <f t="shared" si="3"/>
        <v>0</v>
      </c>
      <c r="J55" s="49"/>
    </row>
    <row r="56" spans="2:10" ht="0.75" customHeight="1" x14ac:dyDescent="0.2">
      <c r="B56" s="518"/>
      <c r="C56" s="59"/>
      <c r="D56" s="527"/>
      <c r="E56" s="517"/>
      <c r="F56" s="52"/>
      <c r="G56" s="53"/>
      <c r="H56" s="54"/>
      <c r="I56" s="53"/>
      <c r="J56" s="49"/>
    </row>
    <row r="57" spans="2:10" s="420" customFormat="1" x14ac:dyDescent="0.2">
      <c r="B57" s="421" t="s">
        <v>1528</v>
      </c>
      <c r="C57" s="422"/>
      <c r="D57" s="423"/>
      <c r="E57" s="424"/>
      <c r="F57" s="425">
        <f>SUM(F47:F56)</f>
        <v>0</v>
      </c>
      <c r="G57" s="427">
        <f>SUM(G47:G48)</f>
        <v>0</v>
      </c>
      <c r="H57" s="425">
        <f>SUM(H47:H56)</f>
        <v>0</v>
      </c>
      <c r="I57" s="427">
        <f>SUM(I47:I56)</f>
        <v>0</v>
      </c>
      <c r="J57" s="426"/>
    </row>
    <row r="58" spans="2:10" ht="9" customHeight="1" x14ac:dyDescent="0.2"/>
    <row r="59" spans="2:10" ht="6" customHeight="1" x14ac:dyDescent="0.2"/>
    <row r="60" spans="2:10" ht="3" customHeight="1" x14ac:dyDescent="0.2"/>
    <row r="61" spans="2:10" ht="6.75" customHeight="1" x14ac:dyDescent="0.2"/>
    <row r="62" spans="2:10" s="238" customFormat="1" ht="20.25" customHeight="1" x14ac:dyDescent="0.25">
      <c r="B62" s="239"/>
      <c r="C62" s="240"/>
      <c r="D62" s="240"/>
      <c r="E62" s="240"/>
      <c r="F62" s="240"/>
      <c r="G62" s="240"/>
      <c r="H62" s="240"/>
      <c r="I62" s="240"/>
      <c r="J62" s="240"/>
    </row>
    <row r="63" spans="2:10" s="238" customFormat="1" ht="9" customHeight="1" x14ac:dyDescent="0.2">
      <c r="G63" s="241"/>
      <c r="I63" s="241"/>
      <c r="J63" s="241"/>
    </row>
    <row r="64" spans="2:10" s="238" customFormat="1" x14ac:dyDescent="0.2">
      <c r="B64" s="242"/>
      <c r="C64" s="243"/>
      <c r="D64" s="243"/>
      <c r="E64" s="244"/>
      <c r="F64" s="244"/>
      <c r="G64" s="244"/>
      <c r="H64" s="244"/>
      <c r="I64" s="244"/>
      <c r="J64" s="245"/>
    </row>
    <row r="65" spans="2:10" s="238" customFormat="1" x14ac:dyDescent="0.2">
      <c r="B65" s="246"/>
      <c r="C65" s="236"/>
      <c r="D65" s="237"/>
      <c r="E65" s="247"/>
      <c r="F65" s="248"/>
      <c r="G65" s="248"/>
      <c r="H65" s="248"/>
      <c r="I65" s="248"/>
      <c r="J65" s="248"/>
    </row>
    <row r="66" spans="2:10" s="238" customFormat="1" x14ac:dyDescent="0.2">
      <c r="B66" s="246"/>
      <c r="C66" s="236"/>
      <c r="D66" s="237"/>
      <c r="E66" s="247"/>
      <c r="F66" s="248"/>
      <c r="G66" s="248"/>
      <c r="H66" s="248"/>
      <c r="I66" s="248"/>
      <c r="J66" s="248"/>
    </row>
    <row r="67" spans="2:10" s="238" customFormat="1" x14ac:dyDescent="0.2">
      <c r="B67" s="246"/>
      <c r="C67" s="236"/>
      <c r="D67" s="237"/>
      <c r="E67" s="247"/>
      <c r="F67" s="248"/>
      <c r="G67" s="248"/>
      <c r="H67" s="248"/>
      <c r="I67" s="248"/>
      <c r="J67" s="248"/>
    </row>
    <row r="68" spans="2:10" s="238" customFormat="1" x14ac:dyDescent="0.2">
      <c r="B68" s="246"/>
      <c r="C68" s="236"/>
      <c r="D68" s="237"/>
      <c r="E68" s="247"/>
      <c r="F68" s="248"/>
      <c r="G68" s="248"/>
      <c r="H68" s="248"/>
      <c r="I68" s="248"/>
      <c r="J68" s="248"/>
    </row>
    <row r="69" spans="2:10" s="238" customFormat="1" x14ac:dyDescent="0.2">
      <c r="B69" s="246"/>
      <c r="C69" s="236"/>
      <c r="D69" s="237"/>
      <c r="E69" s="247"/>
      <c r="F69" s="248"/>
      <c r="G69" s="248"/>
      <c r="H69" s="248"/>
      <c r="I69" s="248"/>
      <c r="J69" s="248"/>
    </row>
    <row r="70" spans="2:10" s="238" customFormat="1" x14ac:dyDescent="0.2">
      <c r="B70" s="246"/>
      <c r="C70" s="236"/>
      <c r="D70" s="237"/>
      <c r="E70" s="247"/>
      <c r="F70" s="248"/>
      <c r="G70" s="248"/>
      <c r="H70" s="248"/>
      <c r="I70" s="248"/>
      <c r="J70" s="248"/>
    </row>
    <row r="71" spans="2:10" s="238" customFormat="1" x14ac:dyDescent="0.2">
      <c r="B71" s="246"/>
      <c r="C71" s="236"/>
      <c r="D71" s="237"/>
      <c r="E71" s="247"/>
      <c r="F71" s="248"/>
      <c r="G71" s="248"/>
      <c r="H71" s="248"/>
      <c r="I71" s="248"/>
      <c r="J71" s="248"/>
    </row>
    <row r="72" spans="2:10" s="238" customFormat="1" x14ac:dyDescent="0.2">
      <c r="B72" s="246"/>
      <c r="C72" s="236"/>
      <c r="D72" s="237"/>
      <c r="E72" s="247"/>
      <c r="F72" s="248"/>
      <c r="G72" s="248"/>
      <c r="H72" s="248"/>
      <c r="I72" s="248"/>
      <c r="J72" s="248"/>
    </row>
    <row r="73" spans="2:10" s="238" customFormat="1" x14ac:dyDescent="0.2">
      <c r="B73" s="246"/>
      <c r="C73" s="236"/>
      <c r="D73" s="237"/>
      <c r="E73" s="247"/>
      <c r="F73" s="248"/>
      <c r="G73" s="248"/>
      <c r="H73" s="248"/>
      <c r="I73" s="248"/>
      <c r="J73" s="248"/>
    </row>
    <row r="74" spans="2:10" s="238" customFormat="1" x14ac:dyDescent="0.2">
      <c r="B74" s="246"/>
      <c r="C74" s="236"/>
      <c r="D74" s="237"/>
      <c r="E74" s="247"/>
      <c r="F74" s="248"/>
      <c r="G74" s="248"/>
      <c r="H74" s="248"/>
      <c r="I74" s="248"/>
      <c r="J74" s="248"/>
    </row>
    <row r="75" spans="2:10" s="238" customFormat="1" x14ac:dyDescent="0.2">
      <c r="B75" s="246"/>
      <c r="C75" s="236"/>
      <c r="D75" s="237"/>
      <c r="E75" s="247"/>
      <c r="F75" s="248"/>
      <c r="G75" s="248"/>
      <c r="H75" s="248"/>
      <c r="I75" s="248"/>
      <c r="J75" s="248"/>
    </row>
    <row r="76" spans="2:10" s="238" customFormat="1" x14ac:dyDescent="0.2">
      <c r="B76" s="246"/>
      <c r="C76" s="236"/>
      <c r="D76" s="237"/>
      <c r="E76" s="247"/>
      <c r="F76" s="248"/>
      <c r="G76" s="248"/>
      <c r="H76" s="248"/>
      <c r="I76" s="248"/>
      <c r="J76" s="248"/>
    </row>
    <row r="77" spans="2:10" s="238" customFormat="1" x14ac:dyDescent="0.2">
      <c r="B77" s="246"/>
      <c r="C77" s="236"/>
      <c r="D77" s="237"/>
      <c r="E77" s="247"/>
      <c r="F77" s="248"/>
      <c r="G77" s="248"/>
      <c r="H77" s="248"/>
      <c r="I77" s="248"/>
      <c r="J77" s="248"/>
    </row>
    <row r="78" spans="2:10" s="238" customFormat="1" x14ac:dyDescent="0.2">
      <c r="B78" s="246"/>
      <c r="C78" s="236"/>
      <c r="D78" s="237"/>
      <c r="E78" s="247"/>
      <c r="F78" s="248"/>
      <c r="G78" s="248"/>
      <c r="H78" s="248"/>
      <c r="I78" s="248"/>
      <c r="J78" s="248"/>
    </row>
    <row r="79" spans="2:10" s="238" customFormat="1" x14ac:dyDescent="0.2">
      <c r="B79" s="246"/>
      <c r="C79" s="236"/>
      <c r="D79" s="237"/>
      <c r="E79" s="247"/>
      <c r="F79" s="248"/>
      <c r="G79" s="248"/>
      <c r="H79" s="248"/>
      <c r="I79" s="248"/>
      <c r="J79" s="248"/>
    </row>
    <row r="80" spans="2:10" s="238" customFormat="1" x14ac:dyDescent="0.2">
      <c r="B80" s="246"/>
      <c r="C80" s="236"/>
      <c r="D80" s="237"/>
      <c r="E80" s="247"/>
      <c r="F80" s="248"/>
      <c r="G80" s="248"/>
      <c r="H80" s="248"/>
      <c r="I80" s="248"/>
      <c r="J80" s="248"/>
    </row>
    <row r="81" spans="2:10" s="238" customFormat="1" x14ac:dyDescent="0.2">
      <c r="B81" s="246"/>
      <c r="C81" s="236"/>
      <c r="D81" s="237"/>
      <c r="E81" s="247"/>
      <c r="F81" s="248"/>
      <c r="G81" s="248"/>
      <c r="H81" s="248"/>
      <c r="I81" s="248"/>
      <c r="J81" s="248"/>
    </row>
    <row r="82" spans="2:10" s="238" customFormat="1" x14ac:dyDescent="0.2">
      <c r="B82" s="246"/>
      <c r="C82" s="236"/>
      <c r="D82" s="237"/>
      <c r="E82" s="247"/>
      <c r="F82" s="248"/>
      <c r="G82" s="248"/>
      <c r="H82" s="248"/>
      <c r="I82" s="248"/>
      <c r="J82" s="248"/>
    </row>
    <row r="83" spans="2:10" s="238" customFormat="1" x14ac:dyDescent="0.2">
      <c r="B83" s="246"/>
      <c r="C83" s="236"/>
      <c r="D83" s="237"/>
      <c r="E83" s="247"/>
      <c r="F83" s="248"/>
      <c r="G83" s="248"/>
      <c r="H83" s="248"/>
      <c r="I83" s="248"/>
      <c r="J83" s="248"/>
    </row>
    <row r="84" spans="2:10" s="238" customFormat="1" x14ac:dyDescent="0.2">
      <c r="B84" s="246"/>
      <c r="C84" s="236"/>
      <c r="D84" s="237"/>
      <c r="E84" s="247"/>
      <c r="F84" s="248"/>
      <c r="G84" s="248"/>
      <c r="H84" s="248"/>
      <c r="I84" s="248"/>
      <c r="J84" s="248"/>
    </row>
    <row r="85" spans="2:10" s="238" customFormat="1" x14ac:dyDescent="0.2">
      <c r="B85" s="246"/>
      <c r="C85" s="236"/>
      <c r="D85" s="237"/>
      <c r="E85" s="247"/>
      <c r="F85" s="248"/>
      <c r="G85" s="248"/>
      <c r="H85" s="248"/>
      <c r="I85" s="248"/>
      <c r="J85" s="248"/>
    </row>
    <row r="86" spans="2:10" s="238" customFormat="1" x14ac:dyDescent="0.2">
      <c r="B86" s="246"/>
      <c r="C86" s="236"/>
      <c r="D86" s="237"/>
      <c r="E86" s="247"/>
      <c r="F86" s="248"/>
      <c r="G86" s="248"/>
      <c r="H86" s="248"/>
      <c r="I86" s="248"/>
      <c r="J86" s="248"/>
    </row>
    <row r="87" spans="2:10" s="238" customFormat="1" x14ac:dyDescent="0.2">
      <c r="B87" s="246"/>
      <c r="C87" s="236"/>
      <c r="D87" s="237"/>
      <c r="E87" s="247"/>
      <c r="F87" s="248"/>
      <c r="G87" s="248"/>
      <c r="H87" s="248"/>
      <c r="I87" s="248"/>
      <c r="J87" s="248"/>
    </row>
    <row r="88" spans="2:10" s="238" customFormat="1" x14ac:dyDescent="0.2">
      <c r="B88" s="246"/>
      <c r="C88" s="236"/>
      <c r="D88" s="237"/>
      <c r="E88" s="247"/>
      <c r="F88" s="248"/>
      <c r="G88" s="248"/>
      <c r="H88" s="248"/>
      <c r="I88" s="248"/>
      <c r="J88" s="248"/>
    </row>
    <row r="89" spans="2:10" s="238" customFormat="1" x14ac:dyDescent="0.2">
      <c r="B89" s="242"/>
      <c r="C89" s="249"/>
      <c r="D89" s="242"/>
      <c r="E89" s="247"/>
      <c r="F89" s="250"/>
      <c r="G89" s="250"/>
      <c r="H89" s="250"/>
      <c r="I89" s="250"/>
      <c r="J89" s="250"/>
    </row>
    <row r="90" spans="2:10" s="238" customFormat="1" x14ac:dyDescent="0.2">
      <c r="G90" s="241"/>
      <c r="I90" s="241"/>
      <c r="J90" s="241"/>
    </row>
    <row r="91" spans="2:10" s="238" customFormat="1" ht="2.25" customHeight="1" x14ac:dyDescent="0.2">
      <c r="G91" s="241"/>
      <c r="I91" s="241"/>
      <c r="J91" s="241"/>
    </row>
    <row r="92" spans="2:10" s="238" customFormat="1" ht="1.5" customHeight="1" x14ac:dyDescent="0.2">
      <c r="G92" s="241"/>
      <c r="I92" s="241"/>
      <c r="J92" s="241"/>
    </row>
    <row r="93" spans="2:10" s="238" customFormat="1" ht="0.75" customHeight="1" x14ac:dyDescent="0.2">
      <c r="G93" s="241"/>
      <c r="I93" s="241"/>
      <c r="J93" s="241"/>
    </row>
    <row r="94" spans="2:10" s="238" customFormat="1" ht="0.75" customHeight="1" x14ac:dyDescent="0.2">
      <c r="G94" s="241"/>
      <c r="I94" s="241"/>
      <c r="J94" s="241"/>
    </row>
    <row r="95" spans="2:10" s="238" customFormat="1" ht="0.75" customHeight="1" x14ac:dyDescent="0.2">
      <c r="G95" s="241"/>
      <c r="I95" s="241"/>
      <c r="J95" s="241"/>
    </row>
    <row r="96" spans="2:10" s="238" customFormat="1" ht="18" x14ac:dyDescent="0.25">
      <c r="B96" s="239"/>
      <c r="C96" s="240"/>
      <c r="D96" s="240"/>
      <c r="E96" s="240"/>
      <c r="F96" s="240"/>
      <c r="G96" s="240"/>
      <c r="H96" s="240"/>
      <c r="I96" s="240"/>
      <c r="J96" s="240"/>
    </row>
    <row r="97" spans="2:10" s="238" customFormat="1" x14ac:dyDescent="0.2">
      <c r="G97" s="241"/>
      <c r="I97" s="241"/>
      <c r="J97" s="241"/>
    </row>
    <row r="98" spans="2:10" s="238" customFormat="1" x14ac:dyDescent="0.2">
      <c r="B98" s="242"/>
      <c r="C98" s="243"/>
      <c r="D98" s="243"/>
      <c r="E98" s="251"/>
      <c r="F98" s="244"/>
      <c r="G98" s="244"/>
      <c r="H98" s="244"/>
    </row>
    <row r="99" spans="2:10" s="238" customFormat="1" x14ac:dyDescent="0.2">
      <c r="B99" s="242"/>
      <c r="C99" s="249"/>
      <c r="D99" s="242"/>
      <c r="E99" s="252"/>
      <c r="F99" s="250"/>
      <c r="G99" s="250"/>
      <c r="H99" s="250"/>
    </row>
    <row r="100" spans="2:10" s="238" customFormat="1" x14ac:dyDescent="0.2">
      <c r="G100" s="241"/>
    </row>
    <row r="101" spans="2:10" s="238" customFormat="1" x14ac:dyDescent="0.2">
      <c r="G101" s="241"/>
      <c r="I101" s="241"/>
      <c r="J101" s="241"/>
    </row>
  </sheetData>
  <sheetProtection password="ED47" sheet="1" objects="1" scenarios="1"/>
  <mergeCells count="5">
    <mergeCell ref="I23:J23"/>
    <mergeCell ref="I19:J19"/>
    <mergeCell ref="I20:J20"/>
    <mergeCell ref="I21:J21"/>
    <mergeCell ref="I22:J22"/>
  </mergeCells>
  <phoneticPr fontId="0" type="noConversion"/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view="pageBreakPreview" topLeftCell="A19" zoomScale="85" zoomScaleNormal="100" zoomScaleSheetLayoutView="85" workbookViewId="0">
      <selection activeCell="B37" sqref="B37:G45"/>
    </sheetView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60" t="s">
        <v>1605</v>
      </c>
      <c r="B1" s="61"/>
      <c r="C1" s="61"/>
      <c r="D1" s="61"/>
      <c r="E1" s="61"/>
      <c r="F1" s="61"/>
      <c r="G1" s="61"/>
    </row>
    <row r="2" spans="1:57" ht="12.75" customHeight="1" x14ac:dyDescent="0.2">
      <c r="A2" s="62" t="s">
        <v>1537</v>
      </c>
      <c r="B2" s="63"/>
      <c r="C2" s="64" t="s">
        <v>1603</v>
      </c>
      <c r="D2" s="64" t="s">
        <v>1604</v>
      </c>
      <c r="E2" s="65"/>
      <c r="F2" s="66" t="s">
        <v>1538</v>
      </c>
      <c r="G2" s="67"/>
    </row>
    <row r="3" spans="1:57" ht="3" hidden="1" customHeight="1" x14ac:dyDescent="0.2">
      <c r="A3" s="68"/>
      <c r="B3" s="69"/>
      <c r="C3" s="70"/>
      <c r="D3" s="70"/>
      <c r="E3" s="71"/>
      <c r="F3" s="72"/>
      <c r="G3" s="73"/>
    </row>
    <row r="4" spans="1:57" ht="12" customHeight="1" x14ac:dyDescent="0.2">
      <c r="A4" s="74" t="s">
        <v>1539</v>
      </c>
      <c r="B4" s="69"/>
      <c r="C4" s="70"/>
      <c r="D4" s="70"/>
      <c r="E4" s="71"/>
      <c r="F4" s="72" t="s">
        <v>1540</v>
      </c>
      <c r="G4" s="75"/>
    </row>
    <row r="5" spans="1:57" ht="12.95" customHeight="1" x14ac:dyDescent="0.2">
      <c r="A5" s="76" t="s">
        <v>1603</v>
      </c>
      <c r="B5" s="77"/>
      <c r="C5" s="78" t="s">
        <v>1604</v>
      </c>
      <c r="D5" s="79"/>
      <c r="E5" s="77"/>
      <c r="F5" s="72" t="s">
        <v>1541</v>
      </c>
      <c r="G5" s="73"/>
    </row>
    <row r="6" spans="1:57" ht="12.95" customHeight="1" x14ac:dyDescent="0.2">
      <c r="A6" s="74" t="s">
        <v>1542</v>
      </c>
      <c r="B6" s="69"/>
      <c r="C6" s="70"/>
      <c r="D6" s="70"/>
      <c r="E6" s="71"/>
      <c r="F6" s="80" t="s">
        <v>1543</v>
      </c>
      <c r="G6" s="81">
        <v>0</v>
      </c>
      <c r="O6" s="82"/>
    </row>
    <row r="7" spans="1:57" ht="12.95" customHeight="1" x14ac:dyDescent="0.2">
      <c r="A7" s="83" t="s">
        <v>1600</v>
      </c>
      <c r="B7" s="84"/>
      <c r="C7" s="85" t="s">
        <v>1601</v>
      </c>
      <c r="D7" s="86"/>
      <c r="E7" s="86"/>
      <c r="F7" s="87" t="s">
        <v>1544</v>
      </c>
      <c r="G7" s="81">
        <f>IF(G6=0,,ROUND((F30+F32)/G6,1))</f>
        <v>0</v>
      </c>
    </row>
    <row r="8" spans="1:57" x14ac:dyDescent="0.2">
      <c r="A8" s="88" t="s">
        <v>1545</v>
      </c>
      <c r="B8" s="72"/>
      <c r="C8" s="793"/>
      <c r="D8" s="793"/>
      <c r="E8" s="794"/>
      <c r="F8" s="89" t="s">
        <v>1546</v>
      </c>
      <c r="G8" s="90"/>
      <c r="H8" s="91"/>
      <c r="I8" s="92"/>
    </row>
    <row r="9" spans="1:57" x14ac:dyDescent="0.2">
      <c r="A9" s="88" t="s">
        <v>1547</v>
      </c>
      <c r="B9" s="72"/>
      <c r="C9" s="793"/>
      <c r="D9" s="793"/>
      <c r="E9" s="794"/>
      <c r="F9" s="72"/>
      <c r="G9" s="93"/>
      <c r="H9" s="94"/>
    </row>
    <row r="10" spans="1:57" x14ac:dyDescent="0.2">
      <c r="A10" s="88" t="s">
        <v>1548</v>
      </c>
      <c r="B10" s="72"/>
      <c r="C10" s="793"/>
      <c r="D10" s="793"/>
      <c r="E10" s="793"/>
      <c r="F10" s="95"/>
      <c r="G10" s="96"/>
      <c r="H10" s="97"/>
    </row>
    <row r="11" spans="1:57" ht="13.5" customHeight="1" x14ac:dyDescent="0.2">
      <c r="A11" s="88" t="s">
        <v>1549</v>
      </c>
      <c r="B11" s="72"/>
      <c r="C11" s="793"/>
      <c r="D11" s="793"/>
      <c r="E11" s="793"/>
      <c r="F11" s="98" t="s">
        <v>1550</v>
      </c>
      <c r="G11" s="99"/>
      <c r="H11" s="94"/>
      <c r="BA11" s="100"/>
      <c r="BB11" s="100"/>
      <c r="BC11" s="100"/>
      <c r="BD11" s="100"/>
      <c r="BE11" s="100"/>
    </row>
    <row r="12" spans="1:57" ht="12.75" customHeight="1" x14ac:dyDescent="0.2">
      <c r="A12" s="101" t="s">
        <v>1551</v>
      </c>
      <c r="B12" s="69"/>
      <c r="C12" s="797"/>
      <c r="D12" s="797"/>
      <c r="E12" s="797"/>
      <c r="F12" s="102" t="s">
        <v>1552</v>
      </c>
      <c r="G12" s="103"/>
      <c r="H12" s="94"/>
    </row>
    <row r="13" spans="1:57" ht="28.5" customHeight="1" thickBot="1" x14ac:dyDescent="0.25">
      <c r="A13" s="104" t="s">
        <v>1553</v>
      </c>
      <c r="B13" s="105"/>
      <c r="C13" s="105"/>
      <c r="D13" s="105"/>
      <c r="E13" s="106"/>
      <c r="F13" s="106"/>
      <c r="G13" s="107"/>
      <c r="H13" s="94"/>
    </row>
    <row r="14" spans="1:57" ht="17.25" customHeight="1" thickBot="1" x14ac:dyDescent="0.25">
      <c r="A14" s="108" t="s">
        <v>1554</v>
      </c>
      <c r="B14" s="109"/>
      <c r="C14" s="110"/>
      <c r="D14" s="111" t="s">
        <v>1555</v>
      </c>
      <c r="E14" s="112"/>
      <c r="F14" s="112"/>
      <c r="G14" s="110"/>
    </row>
    <row r="15" spans="1:57" ht="15.95" customHeight="1" x14ac:dyDescent="0.2">
      <c r="A15" s="113"/>
      <c r="B15" s="114" t="s">
        <v>1556</v>
      </c>
      <c r="C15" s="115">
        <f>'00 00 Rek'!E9</f>
        <v>0</v>
      </c>
      <c r="D15" s="116">
        <f>'00 00 Rek'!A17</f>
        <v>0</v>
      </c>
      <c r="E15" s="117"/>
      <c r="F15" s="118"/>
      <c r="G15" s="115">
        <f>'00 00 Rek'!I17</f>
        <v>0</v>
      </c>
    </row>
    <row r="16" spans="1:57" ht="15.95" customHeight="1" x14ac:dyDescent="0.2">
      <c r="A16" s="113" t="s">
        <v>1557</v>
      </c>
      <c r="B16" s="114" t="s">
        <v>1558</v>
      </c>
      <c r="C16" s="115">
        <f>'00 00 Rek'!F9</f>
        <v>0</v>
      </c>
      <c r="D16" s="68"/>
      <c r="E16" s="119"/>
      <c r="F16" s="120"/>
      <c r="G16" s="115"/>
    </row>
    <row r="17" spans="1:7" ht="15.95" customHeight="1" x14ac:dyDescent="0.2">
      <c r="A17" s="113" t="s">
        <v>1559</v>
      </c>
      <c r="B17" s="114" t="s">
        <v>1560</v>
      </c>
      <c r="C17" s="115">
        <f>'00 00 Rek'!H9</f>
        <v>0</v>
      </c>
      <c r="D17" s="68"/>
      <c r="E17" s="119"/>
      <c r="F17" s="120"/>
      <c r="G17" s="115"/>
    </row>
    <row r="18" spans="1:7" ht="15.95" customHeight="1" x14ac:dyDescent="0.2">
      <c r="A18" s="121" t="s">
        <v>1561</v>
      </c>
      <c r="B18" s="122" t="s">
        <v>1562</v>
      </c>
      <c r="C18" s="115">
        <f>'00 00 Rek'!G9</f>
        <v>0</v>
      </c>
      <c r="D18" s="68"/>
      <c r="E18" s="119"/>
      <c r="F18" s="120"/>
      <c r="G18" s="115"/>
    </row>
    <row r="19" spans="1:7" ht="15.95" customHeight="1" x14ac:dyDescent="0.2">
      <c r="A19" s="123" t="s">
        <v>1563</v>
      </c>
      <c r="B19" s="114"/>
      <c r="C19" s="115">
        <f>SUM(C15:C18)</f>
        <v>0</v>
      </c>
      <c r="D19" s="68"/>
      <c r="E19" s="119"/>
      <c r="F19" s="120"/>
      <c r="G19" s="115"/>
    </row>
    <row r="20" spans="1:7" ht="15.95" customHeight="1" x14ac:dyDescent="0.2">
      <c r="A20" s="123"/>
      <c r="B20" s="114"/>
      <c r="C20" s="115"/>
      <c r="D20" s="68"/>
      <c r="E20" s="119"/>
      <c r="F20" s="120"/>
      <c r="G20" s="115"/>
    </row>
    <row r="21" spans="1:7" ht="15.95" customHeight="1" x14ac:dyDescent="0.2">
      <c r="A21" s="123" t="s">
        <v>1536</v>
      </c>
      <c r="B21" s="114"/>
      <c r="C21" s="115">
        <f>'00 00 Rek'!I9</f>
        <v>0</v>
      </c>
      <c r="D21" s="68"/>
      <c r="E21" s="119"/>
      <c r="F21" s="120"/>
      <c r="G21" s="115"/>
    </row>
    <row r="22" spans="1:7" ht="15.95" customHeight="1" x14ac:dyDescent="0.2">
      <c r="A22" s="124" t="s">
        <v>1564</v>
      </c>
      <c r="B22" s="94"/>
      <c r="C22" s="115">
        <f>C19+C21</f>
        <v>0</v>
      </c>
      <c r="D22" s="68" t="s">
        <v>1565</v>
      </c>
      <c r="E22" s="119"/>
      <c r="F22" s="120"/>
      <c r="G22" s="115">
        <f>G23-SUM(G15:G21)</f>
        <v>0</v>
      </c>
    </row>
    <row r="23" spans="1:7" ht="15.95" customHeight="1" thickBot="1" x14ac:dyDescent="0.25">
      <c r="A23" s="798" t="s">
        <v>1566</v>
      </c>
      <c r="B23" s="799"/>
      <c r="C23" s="125">
        <f>C22+G23</f>
        <v>0</v>
      </c>
      <c r="D23" s="126" t="s">
        <v>1567</v>
      </c>
      <c r="E23" s="127"/>
      <c r="F23" s="128"/>
      <c r="G23" s="115">
        <f>'00 00 Rek'!H15</f>
        <v>0</v>
      </c>
    </row>
    <row r="24" spans="1:7" x14ac:dyDescent="0.2">
      <c r="A24" s="129" t="s">
        <v>1568</v>
      </c>
      <c r="B24" s="130"/>
      <c r="C24" s="131"/>
      <c r="D24" s="130" t="s">
        <v>1569</v>
      </c>
      <c r="E24" s="130"/>
      <c r="F24" s="132" t="s">
        <v>1570</v>
      </c>
      <c r="G24" s="133"/>
    </row>
    <row r="25" spans="1:7" x14ac:dyDescent="0.2">
      <c r="A25" s="124" t="s">
        <v>1571</v>
      </c>
      <c r="B25" s="694"/>
      <c r="C25" s="695"/>
      <c r="D25" s="694" t="s">
        <v>1571</v>
      </c>
      <c r="E25" s="696"/>
      <c r="F25" s="134" t="s">
        <v>1571</v>
      </c>
      <c r="G25" s="135"/>
    </row>
    <row r="26" spans="1:7" ht="37.5" customHeight="1" x14ac:dyDescent="0.2">
      <c r="A26" s="124" t="s">
        <v>1572</v>
      </c>
      <c r="B26" s="697"/>
      <c r="C26" s="695"/>
      <c r="D26" s="694" t="s">
        <v>1572</v>
      </c>
      <c r="E26" s="696"/>
      <c r="F26" s="134" t="s">
        <v>1572</v>
      </c>
      <c r="G26" s="135"/>
    </row>
    <row r="27" spans="1:7" x14ac:dyDescent="0.2">
      <c r="A27" s="124"/>
      <c r="B27" s="698"/>
      <c r="C27" s="695"/>
      <c r="D27" s="694"/>
      <c r="E27" s="696"/>
      <c r="F27" s="134"/>
      <c r="G27" s="135"/>
    </row>
    <row r="28" spans="1:7" x14ac:dyDescent="0.2">
      <c r="A28" s="124" t="s">
        <v>1573</v>
      </c>
      <c r="B28" s="694"/>
      <c r="C28" s="695"/>
      <c r="D28" s="699" t="s">
        <v>1574</v>
      </c>
      <c r="E28" s="695"/>
      <c r="F28" s="136" t="s">
        <v>1574</v>
      </c>
      <c r="G28" s="135"/>
    </row>
    <row r="29" spans="1:7" ht="69" customHeight="1" x14ac:dyDescent="0.2">
      <c r="A29" s="124"/>
      <c r="B29" s="694"/>
      <c r="C29" s="700"/>
      <c r="D29" s="701"/>
      <c r="E29" s="700"/>
      <c r="F29" s="94"/>
      <c r="G29" s="135"/>
    </row>
    <row r="30" spans="1:7" x14ac:dyDescent="0.2">
      <c r="A30" s="137" t="s">
        <v>1520</v>
      </c>
      <c r="B30" s="138"/>
      <c r="C30" s="139">
        <v>21</v>
      </c>
      <c r="D30" s="138" t="s">
        <v>1575</v>
      </c>
      <c r="E30" s="140"/>
      <c r="F30" s="800">
        <f>C23-F32</f>
        <v>0</v>
      </c>
      <c r="G30" s="801"/>
    </row>
    <row r="31" spans="1:7" x14ac:dyDescent="0.2">
      <c r="A31" s="137" t="s">
        <v>1576</v>
      </c>
      <c r="B31" s="138"/>
      <c r="C31" s="139">
        <f>C30</f>
        <v>21</v>
      </c>
      <c r="D31" s="138" t="s">
        <v>1577</v>
      </c>
      <c r="E31" s="140"/>
      <c r="F31" s="800">
        <f>ROUND(PRODUCT(F30,C31/100),0)</f>
        <v>0</v>
      </c>
      <c r="G31" s="801"/>
    </row>
    <row r="32" spans="1:7" x14ac:dyDescent="0.2">
      <c r="A32" s="137" t="s">
        <v>1520</v>
      </c>
      <c r="B32" s="138"/>
      <c r="C32" s="139">
        <v>0</v>
      </c>
      <c r="D32" s="138" t="s">
        <v>1577</v>
      </c>
      <c r="E32" s="140"/>
      <c r="F32" s="800">
        <v>0</v>
      </c>
      <c r="G32" s="801"/>
    </row>
    <row r="33" spans="1:8" x14ac:dyDescent="0.2">
      <c r="A33" s="137" t="s">
        <v>1576</v>
      </c>
      <c r="B33" s="141"/>
      <c r="C33" s="142">
        <f>C32</f>
        <v>0</v>
      </c>
      <c r="D33" s="138" t="s">
        <v>1577</v>
      </c>
      <c r="E33" s="120"/>
      <c r="F33" s="800">
        <f>ROUND(PRODUCT(F32,C33/100),0)</f>
        <v>0</v>
      </c>
      <c r="G33" s="801"/>
    </row>
    <row r="34" spans="1:8" s="146" customFormat="1" ht="19.5" customHeight="1" thickBot="1" x14ac:dyDescent="0.3">
      <c r="A34" s="143" t="s">
        <v>1578</v>
      </c>
      <c r="B34" s="144"/>
      <c r="C34" s="144"/>
      <c r="D34" s="144"/>
      <c r="E34" s="145"/>
      <c r="F34" s="802">
        <f>ROUND(SUM(F30:F33),0)</f>
        <v>0</v>
      </c>
      <c r="G34" s="803"/>
    </row>
    <row r="36" spans="1:8" x14ac:dyDescent="0.2">
      <c r="A36" s="2" t="s">
        <v>1579</v>
      </c>
      <c r="B36" s="2"/>
      <c r="C36" s="2"/>
      <c r="D36" s="2"/>
      <c r="E36" s="2"/>
      <c r="F36" s="2"/>
      <c r="G36" s="2"/>
      <c r="H36" s="1" t="s">
        <v>1510</v>
      </c>
    </row>
    <row r="37" spans="1:8" ht="14.25" customHeight="1" x14ac:dyDescent="0.2">
      <c r="A37" s="2"/>
      <c r="B37" s="796"/>
      <c r="C37" s="796"/>
      <c r="D37" s="796"/>
      <c r="E37" s="796"/>
      <c r="F37" s="796"/>
      <c r="G37" s="796"/>
      <c r="H37" s="1" t="s">
        <v>1510</v>
      </c>
    </row>
    <row r="38" spans="1:8" ht="12.75" customHeight="1" x14ac:dyDescent="0.2">
      <c r="A38" s="147"/>
      <c r="B38" s="796"/>
      <c r="C38" s="796"/>
      <c r="D38" s="796"/>
      <c r="E38" s="796"/>
      <c r="F38" s="796"/>
      <c r="G38" s="796"/>
      <c r="H38" s="1" t="s">
        <v>1510</v>
      </c>
    </row>
    <row r="39" spans="1:8" x14ac:dyDescent="0.2">
      <c r="A39" s="147"/>
      <c r="B39" s="796"/>
      <c r="C39" s="796"/>
      <c r="D39" s="796"/>
      <c r="E39" s="796"/>
      <c r="F39" s="796"/>
      <c r="G39" s="796"/>
      <c r="H39" s="1" t="s">
        <v>1510</v>
      </c>
    </row>
    <row r="40" spans="1:8" x14ac:dyDescent="0.2">
      <c r="A40" s="147"/>
      <c r="B40" s="796"/>
      <c r="C40" s="796"/>
      <c r="D40" s="796"/>
      <c r="E40" s="796"/>
      <c r="F40" s="796"/>
      <c r="G40" s="796"/>
      <c r="H40" s="1" t="s">
        <v>1510</v>
      </c>
    </row>
    <row r="41" spans="1:8" x14ac:dyDescent="0.2">
      <c r="A41" s="147"/>
      <c r="B41" s="796"/>
      <c r="C41" s="796"/>
      <c r="D41" s="796"/>
      <c r="E41" s="796"/>
      <c r="F41" s="796"/>
      <c r="G41" s="796"/>
      <c r="H41" s="1" t="s">
        <v>1510</v>
      </c>
    </row>
    <row r="42" spans="1:8" x14ac:dyDescent="0.2">
      <c r="A42" s="147"/>
      <c r="B42" s="796"/>
      <c r="C42" s="796"/>
      <c r="D42" s="796"/>
      <c r="E42" s="796"/>
      <c r="F42" s="796"/>
      <c r="G42" s="796"/>
      <c r="H42" s="1" t="s">
        <v>1510</v>
      </c>
    </row>
    <row r="43" spans="1:8" x14ac:dyDescent="0.2">
      <c r="A43" s="147"/>
      <c r="B43" s="796"/>
      <c r="C43" s="796"/>
      <c r="D43" s="796"/>
      <c r="E43" s="796"/>
      <c r="F43" s="796"/>
      <c r="G43" s="796"/>
      <c r="H43" s="1" t="s">
        <v>1510</v>
      </c>
    </row>
    <row r="44" spans="1:8" ht="12.75" customHeight="1" x14ac:dyDescent="0.2">
      <c r="A44" s="147"/>
      <c r="B44" s="796"/>
      <c r="C44" s="796"/>
      <c r="D44" s="796"/>
      <c r="E44" s="796"/>
      <c r="F44" s="796"/>
      <c r="G44" s="796"/>
      <c r="H44" s="1" t="s">
        <v>1510</v>
      </c>
    </row>
    <row r="45" spans="1:8" ht="12.75" customHeight="1" x14ac:dyDescent="0.2">
      <c r="A45" s="147"/>
      <c r="B45" s="796"/>
      <c r="C45" s="796"/>
      <c r="D45" s="796"/>
      <c r="E45" s="796"/>
      <c r="F45" s="796"/>
      <c r="G45" s="796"/>
      <c r="H45" s="1" t="s">
        <v>1510</v>
      </c>
    </row>
    <row r="46" spans="1:8" x14ac:dyDescent="0.2">
      <c r="B46" s="795"/>
      <c r="C46" s="795"/>
      <c r="D46" s="795"/>
      <c r="E46" s="795"/>
      <c r="F46" s="795"/>
      <c r="G46" s="795"/>
    </row>
    <row r="47" spans="1:8" x14ac:dyDescent="0.2">
      <c r="B47" s="795"/>
      <c r="C47" s="795"/>
      <c r="D47" s="795"/>
      <c r="E47" s="795"/>
      <c r="F47" s="795"/>
      <c r="G47" s="795"/>
    </row>
    <row r="48" spans="1:8" x14ac:dyDescent="0.2">
      <c r="B48" s="795"/>
      <c r="C48" s="795"/>
      <c r="D48" s="795"/>
      <c r="E48" s="795"/>
      <c r="F48" s="795"/>
      <c r="G48" s="795"/>
    </row>
    <row r="49" spans="2:7" x14ac:dyDescent="0.2">
      <c r="B49" s="795"/>
      <c r="C49" s="795"/>
      <c r="D49" s="795"/>
      <c r="E49" s="795"/>
      <c r="F49" s="795"/>
      <c r="G49" s="795"/>
    </row>
    <row r="50" spans="2:7" x14ac:dyDescent="0.2">
      <c r="B50" s="795"/>
      <c r="C50" s="795"/>
      <c r="D50" s="795"/>
      <c r="E50" s="795"/>
      <c r="F50" s="795"/>
      <c r="G50" s="795"/>
    </row>
    <row r="51" spans="2:7" x14ac:dyDescent="0.2">
      <c r="B51" s="795"/>
      <c r="C51" s="795"/>
      <c r="D51" s="795"/>
      <c r="E51" s="795"/>
      <c r="F51" s="795"/>
      <c r="G51" s="795"/>
    </row>
  </sheetData>
  <sheetProtection password="ED47" sheet="1" objects="1" scenarios="1"/>
  <mergeCells count="18">
    <mergeCell ref="B51:G51"/>
    <mergeCell ref="B37:G45"/>
    <mergeCell ref="B46:G46"/>
    <mergeCell ref="C12:E12"/>
    <mergeCell ref="A23:B23"/>
    <mergeCell ref="F33:G33"/>
    <mergeCell ref="B50:G50"/>
    <mergeCell ref="F31:G31"/>
    <mergeCell ref="F32:G32"/>
    <mergeCell ref="F34:G34"/>
    <mergeCell ref="F30:G30"/>
    <mergeCell ref="B49:G49"/>
    <mergeCell ref="B47:G47"/>
    <mergeCell ref="C8:E8"/>
    <mergeCell ref="C9:E9"/>
    <mergeCell ref="C10:E10"/>
    <mergeCell ref="C11:E11"/>
    <mergeCell ref="B48:G48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6"/>
  <sheetViews>
    <sheetView workbookViewId="0">
      <selection activeCell="G17" sqref="G17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 ht="13.5" thickTop="1" x14ac:dyDescent="0.2">
      <c r="A1" s="804" t="s">
        <v>1511</v>
      </c>
      <c r="B1" s="805"/>
      <c r="C1" s="148" t="s">
        <v>1602</v>
      </c>
      <c r="D1" s="149"/>
      <c r="E1" s="150"/>
      <c r="F1" s="149"/>
      <c r="G1" s="151" t="s">
        <v>1580</v>
      </c>
      <c r="H1" s="152" t="s">
        <v>1603</v>
      </c>
      <c r="I1" s="153"/>
    </row>
    <row r="2" spans="1:57" ht="13.5" thickBot="1" x14ac:dyDescent="0.25">
      <c r="A2" s="806" t="s">
        <v>1581</v>
      </c>
      <c r="B2" s="807"/>
      <c r="C2" s="154" t="s">
        <v>1608</v>
      </c>
      <c r="D2" s="155"/>
      <c r="E2" s="156"/>
      <c r="F2" s="155"/>
      <c r="G2" s="808" t="s">
        <v>1604</v>
      </c>
      <c r="H2" s="809"/>
      <c r="I2" s="810"/>
    </row>
    <row r="3" spans="1:57" ht="13.5" thickTop="1" x14ac:dyDescent="0.2">
      <c r="F3" s="94"/>
    </row>
    <row r="4" spans="1:57" ht="19.5" customHeight="1" x14ac:dyDescent="0.25">
      <c r="A4" s="157" t="s">
        <v>1582</v>
      </c>
      <c r="B4" s="158"/>
      <c r="C4" s="158"/>
      <c r="D4" s="158"/>
      <c r="E4" s="159"/>
      <c r="F4" s="158"/>
      <c r="G4" s="158"/>
      <c r="H4" s="158"/>
      <c r="I4" s="158"/>
    </row>
    <row r="5" spans="1:57" ht="13.5" thickBot="1" x14ac:dyDescent="0.25"/>
    <row r="6" spans="1:57" s="94" customFormat="1" ht="13.5" thickBot="1" x14ac:dyDescent="0.25">
      <c r="A6" s="160"/>
      <c r="B6" s="161" t="s">
        <v>1583</v>
      </c>
      <c r="C6" s="161"/>
      <c r="D6" s="162"/>
      <c r="E6" s="163" t="s">
        <v>1532</v>
      </c>
      <c r="F6" s="164" t="s">
        <v>1533</v>
      </c>
      <c r="G6" s="164" t="s">
        <v>1534</v>
      </c>
      <c r="H6" s="164" t="s">
        <v>1535</v>
      </c>
      <c r="I6" s="165" t="s">
        <v>1536</v>
      </c>
    </row>
    <row r="7" spans="1:57" s="94" customFormat="1" x14ac:dyDescent="0.2">
      <c r="A7" s="232" t="str">
        <f>'00 00 Pol'!B7</f>
        <v>ON</v>
      </c>
      <c r="B7" s="50" t="str">
        <f>'00 00 Pol'!C7</f>
        <v>Ostatní náklady</v>
      </c>
      <c r="D7" s="166"/>
      <c r="E7" s="233">
        <f>'00 00 Pol'!BA58</f>
        <v>0</v>
      </c>
      <c r="F7" s="234">
        <f>'00 00 Pol'!BB58</f>
        <v>0</v>
      </c>
      <c r="G7" s="234">
        <f>'00 00 Pol'!BC58</f>
        <v>0</v>
      </c>
      <c r="H7" s="234">
        <f>'00 00 Pol'!BD58</f>
        <v>0</v>
      </c>
      <c r="I7" s="235">
        <f>'00 00 Pol'!BE58</f>
        <v>0</v>
      </c>
    </row>
    <row r="8" spans="1:57" s="94" customFormat="1" ht="13.5" thickBot="1" x14ac:dyDescent="0.25">
      <c r="A8" s="232" t="str">
        <f>'00 00 Pol'!B59</f>
        <v>VN</v>
      </c>
      <c r="B8" s="50" t="str">
        <f>'00 00 Pol'!C59</f>
        <v>Vedlejší náklady</v>
      </c>
      <c r="D8" s="166"/>
      <c r="E8" s="233">
        <f>'00 00 Pol'!BA66</f>
        <v>0</v>
      </c>
      <c r="F8" s="234">
        <f>'00 00 Pol'!BB66</f>
        <v>0</v>
      </c>
      <c r="G8" s="234">
        <f>'00 00 Pol'!BC66</f>
        <v>0</v>
      </c>
      <c r="H8" s="234">
        <f>'00 00 Pol'!BD66</f>
        <v>0</v>
      </c>
      <c r="I8" s="235">
        <f>'00 00 Pol'!BE66</f>
        <v>0</v>
      </c>
    </row>
    <row r="9" spans="1:57" s="14" customFormat="1" ht="13.5" thickBot="1" x14ac:dyDescent="0.25">
      <c r="A9" s="167"/>
      <c r="B9" s="168" t="s">
        <v>1584</v>
      </c>
      <c r="C9" s="168"/>
      <c r="D9" s="169"/>
      <c r="E9" s="170">
        <f>SUM(E7:E8)</f>
        <v>0</v>
      </c>
      <c r="F9" s="171">
        <f>SUM(F7:F8)</f>
        <v>0</v>
      </c>
      <c r="G9" s="171">
        <f>SUM(G7:G8)</f>
        <v>0</v>
      </c>
      <c r="H9" s="171">
        <f>SUM(H7:H8)</f>
        <v>0</v>
      </c>
      <c r="I9" s="172">
        <f>SUM(I7:I8)</f>
        <v>0</v>
      </c>
    </row>
    <row r="10" spans="1:57" x14ac:dyDescent="0.2">
      <c r="A10" s="94"/>
      <c r="B10" s="94"/>
      <c r="C10" s="94"/>
      <c r="D10" s="94"/>
      <c r="E10" s="94"/>
      <c r="F10" s="94"/>
      <c r="G10" s="94"/>
      <c r="H10" s="94"/>
      <c r="I10" s="94"/>
    </row>
    <row r="11" spans="1:57" s="238" customFormat="1" ht="19.5" customHeight="1" x14ac:dyDescent="0.25">
      <c r="A11" s="253"/>
      <c r="B11" s="253"/>
      <c r="C11" s="253"/>
      <c r="D11" s="253"/>
      <c r="E11" s="253"/>
      <c r="F11" s="253"/>
      <c r="G11" s="254"/>
      <c r="H11" s="253"/>
      <c r="I11" s="253"/>
      <c r="BA11" s="255"/>
      <c r="BB11" s="255"/>
      <c r="BC11" s="255"/>
      <c r="BD11" s="255"/>
      <c r="BE11" s="255"/>
    </row>
    <row r="12" spans="1:57" s="238" customFormat="1" x14ac:dyDescent="0.2"/>
    <row r="13" spans="1:57" s="238" customFormat="1" x14ac:dyDescent="0.2">
      <c r="A13" s="256"/>
      <c r="B13" s="256"/>
      <c r="C13" s="256"/>
      <c r="E13" s="257"/>
      <c r="F13" s="257"/>
      <c r="G13" s="258"/>
      <c r="H13" s="259"/>
      <c r="I13" s="259"/>
    </row>
    <row r="14" spans="1:57" s="238" customFormat="1" x14ac:dyDescent="0.2">
      <c r="E14" s="260"/>
      <c r="F14" s="261"/>
      <c r="G14" s="260"/>
      <c r="H14" s="262"/>
      <c r="I14" s="260"/>
    </row>
    <row r="15" spans="1:57" s="238" customFormat="1" x14ac:dyDescent="0.2">
      <c r="B15" s="256"/>
      <c r="D15" s="263"/>
      <c r="E15" s="263"/>
      <c r="F15" s="263"/>
      <c r="G15" s="263"/>
      <c r="H15" s="811"/>
      <c r="I15" s="811"/>
    </row>
    <row r="16" spans="1:57" s="238" customFormat="1" x14ac:dyDescent="0.2"/>
    <row r="17" spans="2:9" s="238" customFormat="1" x14ac:dyDescent="0.2">
      <c r="B17" s="256"/>
      <c r="F17" s="264"/>
      <c r="G17" s="265"/>
      <c r="H17" s="265"/>
      <c r="I17" s="263"/>
    </row>
    <row r="18" spans="2:9" x14ac:dyDescent="0.2">
      <c r="F18" s="173"/>
      <c r="G18" s="174"/>
      <c r="H18" s="174"/>
      <c r="I18" s="38"/>
    </row>
    <row r="19" spans="2:9" x14ac:dyDescent="0.2">
      <c r="F19" s="173"/>
      <c r="G19" s="174"/>
      <c r="H19" s="174"/>
      <c r="I19" s="38"/>
    </row>
    <row r="20" spans="2:9" x14ac:dyDescent="0.2">
      <c r="F20" s="173"/>
      <c r="G20" s="174"/>
      <c r="H20" s="174"/>
      <c r="I20" s="38"/>
    </row>
    <row r="21" spans="2:9" x14ac:dyDescent="0.2">
      <c r="F21" s="173"/>
      <c r="G21" s="174"/>
      <c r="H21" s="174"/>
      <c r="I21" s="38"/>
    </row>
    <row r="22" spans="2:9" x14ac:dyDescent="0.2">
      <c r="F22" s="173"/>
      <c r="G22" s="174"/>
      <c r="H22" s="174"/>
      <c r="I22" s="38"/>
    </row>
    <row r="23" spans="2:9" x14ac:dyDescent="0.2">
      <c r="F23" s="173"/>
      <c r="G23" s="174"/>
      <c r="H23" s="174"/>
      <c r="I23" s="38"/>
    </row>
    <row r="24" spans="2:9" x14ac:dyDescent="0.2">
      <c r="F24" s="173"/>
      <c r="G24" s="174"/>
      <c r="H24" s="174"/>
      <c r="I24" s="38"/>
    </row>
    <row r="25" spans="2:9" x14ac:dyDescent="0.2">
      <c r="F25" s="173"/>
      <c r="G25" s="174"/>
      <c r="H25" s="174"/>
      <c r="I25" s="38"/>
    </row>
    <row r="26" spans="2:9" x14ac:dyDescent="0.2">
      <c r="F26" s="173"/>
      <c r="G26" s="174"/>
      <c r="H26" s="174"/>
      <c r="I26" s="38"/>
    </row>
    <row r="27" spans="2:9" x14ac:dyDescent="0.2">
      <c r="F27" s="173"/>
      <c r="G27" s="174"/>
      <c r="H27" s="174"/>
      <c r="I27" s="38"/>
    </row>
    <row r="28" spans="2:9" x14ac:dyDescent="0.2">
      <c r="F28" s="173"/>
      <c r="G28" s="174"/>
      <c r="H28" s="174"/>
      <c r="I28" s="38"/>
    </row>
    <row r="29" spans="2:9" x14ac:dyDescent="0.2">
      <c r="F29" s="173"/>
      <c r="G29" s="174"/>
      <c r="H29" s="174"/>
      <c r="I29" s="38"/>
    </row>
    <row r="30" spans="2:9" x14ac:dyDescent="0.2">
      <c r="F30" s="173"/>
      <c r="G30" s="174"/>
      <c r="H30" s="174"/>
      <c r="I30" s="38"/>
    </row>
    <row r="31" spans="2:9" x14ac:dyDescent="0.2">
      <c r="F31" s="173"/>
      <c r="G31" s="174"/>
      <c r="H31" s="174"/>
      <c r="I31" s="38"/>
    </row>
    <row r="32" spans="2:9" x14ac:dyDescent="0.2">
      <c r="F32" s="173"/>
      <c r="G32" s="174"/>
      <c r="H32" s="174"/>
      <c r="I32" s="38"/>
    </row>
    <row r="33" spans="6:9" x14ac:dyDescent="0.2">
      <c r="F33" s="173"/>
      <c r="G33" s="174"/>
      <c r="H33" s="174"/>
      <c r="I33" s="38"/>
    </row>
    <row r="34" spans="6:9" x14ac:dyDescent="0.2">
      <c r="F34" s="173"/>
      <c r="G34" s="174"/>
      <c r="H34" s="174"/>
      <c r="I34" s="38"/>
    </row>
    <row r="35" spans="6:9" x14ac:dyDescent="0.2">
      <c r="F35" s="173"/>
      <c r="G35" s="174"/>
      <c r="H35" s="174"/>
      <c r="I35" s="38"/>
    </row>
    <row r="36" spans="6:9" x14ac:dyDescent="0.2">
      <c r="F36" s="173"/>
      <c r="G36" s="174"/>
      <c r="H36" s="174"/>
      <c r="I36" s="38"/>
    </row>
    <row r="37" spans="6:9" x14ac:dyDescent="0.2">
      <c r="F37" s="173"/>
      <c r="G37" s="174"/>
      <c r="H37" s="174"/>
      <c r="I37" s="38"/>
    </row>
    <row r="38" spans="6:9" x14ac:dyDescent="0.2">
      <c r="F38" s="173"/>
      <c r="G38" s="174"/>
      <c r="H38" s="174"/>
      <c r="I38" s="38"/>
    </row>
    <row r="39" spans="6:9" x14ac:dyDescent="0.2">
      <c r="F39" s="173"/>
      <c r="G39" s="174"/>
      <c r="H39" s="174"/>
      <c r="I39" s="38"/>
    </row>
    <row r="40" spans="6:9" x14ac:dyDescent="0.2">
      <c r="F40" s="173"/>
      <c r="G40" s="174"/>
      <c r="H40" s="174"/>
      <c r="I40" s="38"/>
    </row>
    <row r="41" spans="6:9" x14ac:dyDescent="0.2">
      <c r="F41" s="173"/>
      <c r="G41" s="174"/>
      <c r="H41" s="174"/>
      <c r="I41" s="38"/>
    </row>
    <row r="42" spans="6:9" x14ac:dyDescent="0.2">
      <c r="F42" s="173"/>
      <c r="G42" s="174"/>
      <c r="H42" s="174"/>
      <c r="I42" s="38"/>
    </row>
    <row r="43" spans="6:9" x14ac:dyDescent="0.2">
      <c r="F43" s="173"/>
      <c r="G43" s="174"/>
      <c r="H43" s="174"/>
      <c r="I43" s="38"/>
    </row>
    <row r="44" spans="6:9" x14ac:dyDescent="0.2">
      <c r="F44" s="173"/>
      <c r="G44" s="174"/>
      <c r="H44" s="174"/>
      <c r="I44" s="38"/>
    </row>
    <row r="45" spans="6:9" x14ac:dyDescent="0.2">
      <c r="F45" s="173"/>
      <c r="G45" s="174"/>
      <c r="H45" s="174"/>
      <c r="I45" s="38"/>
    </row>
    <row r="46" spans="6:9" x14ac:dyDescent="0.2">
      <c r="F46" s="173"/>
      <c r="G46" s="174"/>
      <c r="H46" s="174"/>
      <c r="I46" s="38"/>
    </row>
    <row r="47" spans="6:9" x14ac:dyDescent="0.2">
      <c r="F47" s="173"/>
      <c r="G47" s="174"/>
      <c r="H47" s="174"/>
      <c r="I47" s="38"/>
    </row>
    <row r="48" spans="6:9" x14ac:dyDescent="0.2">
      <c r="F48" s="173"/>
      <c r="G48" s="174"/>
      <c r="H48" s="174"/>
      <c r="I48" s="38"/>
    </row>
    <row r="49" spans="6:9" x14ac:dyDescent="0.2">
      <c r="F49" s="173"/>
      <c r="G49" s="174"/>
      <c r="H49" s="174"/>
      <c r="I49" s="38"/>
    </row>
    <row r="50" spans="6:9" x14ac:dyDescent="0.2">
      <c r="F50" s="173"/>
      <c r="G50" s="174"/>
      <c r="H50" s="174"/>
      <c r="I50" s="38"/>
    </row>
    <row r="51" spans="6:9" x14ac:dyDescent="0.2">
      <c r="F51" s="173"/>
      <c r="G51" s="174"/>
      <c r="H51" s="174"/>
      <c r="I51" s="38"/>
    </row>
    <row r="52" spans="6:9" x14ac:dyDescent="0.2">
      <c r="F52" s="173"/>
      <c r="G52" s="174"/>
      <c r="H52" s="174"/>
      <c r="I52" s="38"/>
    </row>
    <row r="53" spans="6:9" x14ac:dyDescent="0.2">
      <c r="F53" s="173"/>
      <c r="G53" s="174"/>
      <c r="H53" s="174"/>
      <c r="I53" s="38"/>
    </row>
    <row r="54" spans="6:9" x14ac:dyDescent="0.2">
      <c r="F54" s="173"/>
      <c r="G54" s="174"/>
      <c r="H54" s="174"/>
      <c r="I54" s="38"/>
    </row>
    <row r="55" spans="6:9" x14ac:dyDescent="0.2">
      <c r="F55" s="173"/>
      <c r="G55" s="174"/>
      <c r="H55" s="174"/>
      <c r="I55" s="38"/>
    </row>
    <row r="56" spans="6:9" x14ac:dyDescent="0.2">
      <c r="F56" s="173"/>
      <c r="G56" s="174"/>
      <c r="H56" s="174"/>
      <c r="I56" s="38"/>
    </row>
    <row r="57" spans="6:9" x14ac:dyDescent="0.2">
      <c r="F57" s="173"/>
      <c r="G57" s="174"/>
      <c r="H57" s="174"/>
      <c r="I57" s="38"/>
    </row>
    <row r="58" spans="6:9" x14ac:dyDescent="0.2">
      <c r="F58" s="173"/>
      <c r="G58" s="174"/>
      <c r="H58" s="174"/>
      <c r="I58" s="38"/>
    </row>
    <row r="59" spans="6:9" x14ac:dyDescent="0.2">
      <c r="F59" s="173"/>
      <c r="G59" s="174"/>
      <c r="H59" s="174"/>
      <c r="I59" s="38"/>
    </row>
    <row r="60" spans="6:9" x14ac:dyDescent="0.2">
      <c r="F60" s="173"/>
      <c r="G60" s="174"/>
      <c r="H60" s="174"/>
      <c r="I60" s="38"/>
    </row>
    <row r="61" spans="6:9" x14ac:dyDescent="0.2">
      <c r="F61" s="173"/>
      <c r="G61" s="174"/>
      <c r="H61" s="174"/>
      <c r="I61" s="38"/>
    </row>
    <row r="62" spans="6:9" x14ac:dyDescent="0.2">
      <c r="F62" s="173"/>
      <c r="G62" s="174"/>
      <c r="H62" s="174"/>
      <c r="I62" s="38"/>
    </row>
    <row r="63" spans="6:9" x14ac:dyDescent="0.2">
      <c r="F63" s="173"/>
      <c r="G63" s="174"/>
      <c r="H63" s="174"/>
      <c r="I63" s="38"/>
    </row>
    <row r="64" spans="6:9" x14ac:dyDescent="0.2">
      <c r="F64" s="173"/>
      <c r="G64" s="174"/>
      <c r="H64" s="174"/>
      <c r="I64" s="38"/>
    </row>
    <row r="65" spans="6:9" x14ac:dyDescent="0.2">
      <c r="F65" s="173"/>
      <c r="G65" s="174"/>
      <c r="H65" s="174"/>
      <c r="I65" s="38"/>
    </row>
    <row r="66" spans="6:9" x14ac:dyDescent="0.2">
      <c r="F66" s="173"/>
      <c r="G66" s="174"/>
      <c r="H66" s="174"/>
      <c r="I66" s="38"/>
    </row>
  </sheetData>
  <sheetProtection password="ED47" sheet="1" objects="1" scenarios="1"/>
  <mergeCells count="4">
    <mergeCell ref="A1:B1"/>
    <mergeCell ref="A2:B2"/>
    <mergeCell ref="G2:I2"/>
    <mergeCell ref="H15:I15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39"/>
  <sheetViews>
    <sheetView showGridLines="0" showZeros="0" view="pageBreakPreview" zoomScaleNormal="100" zoomScaleSheetLayoutView="100" workbookViewId="0">
      <selection activeCell="D13" sqref="D13"/>
    </sheetView>
  </sheetViews>
  <sheetFormatPr defaultRowHeight="12.75" x14ac:dyDescent="0.2"/>
  <cols>
    <col min="1" max="1" width="4.42578125" style="702" customWidth="1"/>
    <col min="2" max="2" width="11.5703125" style="702" customWidth="1"/>
    <col min="3" max="3" width="40.42578125" style="702" customWidth="1"/>
    <col min="4" max="4" width="5.5703125" style="702" customWidth="1"/>
    <col min="5" max="5" width="8.5703125" style="714" customWidth="1"/>
    <col min="6" max="6" width="9.85546875" style="702" customWidth="1"/>
    <col min="7" max="7" width="13.85546875" style="702" customWidth="1"/>
    <col min="8" max="8" width="11.7109375" style="702" hidden="1" customWidth="1"/>
    <col min="9" max="9" width="11.5703125" style="702" hidden="1" customWidth="1"/>
    <col min="10" max="10" width="11" style="702" hidden="1" customWidth="1"/>
    <col min="11" max="11" width="10.42578125" style="702" hidden="1" customWidth="1"/>
    <col min="12" max="12" width="75.28515625" style="702" customWidth="1"/>
    <col min="13" max="13" width="45.28515625" style="702" customWidth="1"/>
    <col min="14" max="16384" width="9.140625" style="702"/>
  </cols>
  <sheetData>
    <row r="1" spans="1:80" ht="15.75" x14ac:dyDescent="0.25">
      <c r="A1" s="812" t="s">
        <v>1606</v>
      </c>
      <c r="B1" s="812"/>
      <c r="C1" s="812"/>
      <c r="D1" s="812"/>
      <c r="E1" s="812"/>
      <c r="F1" s="812"/>
      <c r="G1" s="812"/>
    </row>
    <row r="2" spans="1:80" ht="14.25" customHeight="1" thickBot="1" x14ac:dyDescent="0.25">
      <c r="B2" s="703"/>
      <c r="C2" s="704"/>
      <c r="D2" s="704"/>
      <c r="E2" s="705"/>
      <c r="F2" s="704"/>
      <c r="G2" s="704"/>
    </row>
    <row r="3" spans="1:80" ht="13.5" thickTop="1" x14ac:dyDescent="0.2">
      <c r="A3" s="813" t="s">
        <v>1511</v>
      </c>
      <c r="B3" s="814"/>
      <c r="C3" s="706" t="s">
        <v>1602</v>
      </c>
      <c r="D3" s="707"/>
      <c r="E3" s="708" t="s">
        <v>1585</v>
      </c>
      <c r="F3" s="709" t="str">
        <f>'00 00 Rek'!H1</f>
        <v>00</v>
      </c>
      <c r="G3" s="710"/>
    </row>
    <row r="4" spans="1:80" ht="13.5" thickBot="1" x14ac:dyDescent="0.25">
      <c r="A4" s="815" t="s">
        <v>1581</v>
      </c>
      <c r="B4" s="816"/>
      <c r="C4" s="711" t="s">
        <v>1608</v>
      </c>
      <c r="D4" s="712"/>
      <c r="E4" s="817" t="str">
        <f>'00 00 Rek'!G2</f>
        <v>Vedlejší a ostatní náklady</v>
      </c>
      <c r="F4" s="818"/>
      <c r="G4" s="819"/>
    </row>
    <row r="5" spans="1:80" ht="13.5" thickTop="1" x14ac:dyDescent="0.2">
      <c r="A5" s="713"/>
      <c r="G5" s="715"/>
    </row>
    <row r="6" spans="1:80" ht="27" customHeight="1" x14ac:dyDescent="0.2">
      <c r="A6" s="716" t="s">
        <v>1586</v>
      </c>
      <c r="B6" s="717" t="s">
        <v>1587</v>
      </c>
      <c r="C6" s="717" t="s">
        <v>1588</v>
      </c>
      <c r="D6" s="717" t="s">
        <v>1589</v>
      </c>
      <c r="E6" s="718" t="s">
        <v>1590</v>
      </c>
      <c r="F6" s="717" t="s">
        <v>1591</v>
      </c>
      <c r="G6" s="719" t="s">
        <v>1592</v>
      </c>
      <c r="H6" s="720" t="s">
        <v>1593</v>
      </c>
      <c r="I6" s="720" t="s">
        <v>1594</v>
      </c>
      <c r="J6" s="720" t="s">
        <v>1595</v>
      </c>
      <c r="K6" s="720" t="s">
        <v>1596</v>
      </c>
    </row>
    <row r="7" spans="1:80" x14ac:dyDescent="0.2">
      <c r="A7" s="721" t="s">
        <v>1597</v>
      </c>
      <c r="B7" s="722" t="s">
        <v>1609</v>
      </c>
      <c r="C7" s="723" t="s">
        <v>1610</v>
      </c>
      <c r="D7" s="724"/>
      <c r="E7" s="725"/>
      <c r="F7" s="725"/>
      <c r="G7" s="726"/>
      <c r="H7" s="727"/>
      <c r="I7" s="728"/>
      <c r="J7" s="729"/>
      <c r="K7" s="730"/>
      <c r="O7" s="702">
        <v>1</v>
      </c>
    </row>
    <row r="8" spans="1:80" x14ac:dyDescent="0.2">
      <c r="A8" s="731">
        <v>1</v>
      </c>
      <c r="B8" s="732" t="s">
        <v>1612</v>
      </c>
      <c r="C8" s="733" t="s">
        <v>1613</v>
      </c>
      <c r="D8" s="734" t="s">
        <v>1614</v>
      </c>
      <c r="E8" s="735">
        <v>1</v>
      </c>
      <c r="F8" s="683"/>
      <c r="G8" s="736">
        <f>E8*F8</f>
        <v>0</v>
      </c>
      <c r="H8" s="737">
        <v>0</v>
      </c>
      <c r="I8" s="738">
        <f>E8*H8</f>
        <v>0</v>
      </c>
      <c r="J8" s="737"/>
      <c r="K8" s="738">
        <f>E8*J8</f>
        <v>0</v>
      </c>
      <c r="O8" s="702">
        <v>2</v>
      </c>
      <c r="AA8" s="702">
        <v>12</v>
      </c>
      <c r="AB8" s="702">
        <v>0</v>
      </c>
      <c r="AC8" s="702">
        <v>12</v>
      </c>
      <c r="AZ8" s="702">
        <v>1</v>
      </c>
      <c r="BA8" s="702">
        <f>IF(AZ8=1,G8,0)</f>
        <v>0</v>
      </c>
      <c r="BB8" s="702">
        <f>IF(AZ8=2,G8,0)</f>
        <v>0</v>
      </c>
      <c r="BC8" s="702">
        <f>IF(AZ8=3,G8,0)</f>
        <v>0</v>
      </c>
      <c r="BD8" s="702">
        <f>IF(AZ8=4,G8,0)</f>
        <v>0</v>
      </c>
      <c r="BE8" s="702">
        <f>IF(AZ8=5,G8,0)</f>
        <v>0</v>
      </c>
      <c r="CA8" s="702">
        <v>12</v>
      </c>
      <c r="CB8" s="702">
        <v>0</v>
      </c>
    </row>
    <row r="9" spans="1:80" x14ac:dyDescent="0.2">
      <c r="A9" s="731">
        <v>2</v>
      </c>
      <c r="B9" s="732" t="s">
        <v>1615</v>
      </c>
      <c r="C9" s="733" t="s">
        <v>1616</v>
      </c>
      <c r="D9" s="734" t="s">
        <v>1614</v>
      </c>
      <c r="E9" s="735">
        <v>1</v>
      </c>
      <c r="F9" s="683"/>
      <c r="G9" s="736">
        <f>E9*F9</f>
        <v>0</v>
      </c>
      <c r="H9" s="737">
        <v>0</v>
      </c>
      <c r="I9" s="738">
        <f>E9*H9</f>
        <v>0</v>
      </c>
      <c r="J9" s="737"/>
      <c r="K9" s="738">
        <f>E9*J9</f>
        <v>0</v>
      </c>
      <c r="O9" s="702">
        <v>2</v>
      </c>
      <c r="AA9" s="702">
        <v>12</v>
      </c>
      <c r="AB9" s="702">
        <v>0</v>
      </c>
      <c r="AC9" s="702">
        <v>1</v>
      </c>
      <c r="AZ9" s="702">
        <v>1</v>
      </c>
      <c r="BA9" s="702">
        <f>IF(AZ9=1,G9,0)</f>
        <v>0</v>
      </c>
      <c r="BB9" s="702">
        <f>IF(AZ9=2,G9,0)</f>
        <v>0</v>
      </c>
      <c r="BC9" s="702">
        <f>IF(AZ9=3,G9,0)</f>
        <v>0</v>
      </c>
      <c r="BD9" s="702">
        <f>IF(AZ9=4,G9,0)</f>
        <v>0</v>
      </c>
      <c r="BE9" s="702">
        <f>IF(AZ9=5,G9,0)</f>
        <v>0</v>
      </c>
      <c r="CA9" s="702">
        <v>12</v>
      </c>
      <c r="CB9" s="702">
        <v>0</v>
      </c>
    </row>
    <row r="10" spans="1:80" s="744" customFormat="1" ht="32.25" customHeight="1" x14ac:dyDescent="0.2">
      <c r="A10" s="739"/>
      <c r="B10" s="740"/>
      <c r="C10" s="741" t="s">
        <v>1617</v>
      </c>
      <c r="D10" s="742"/>
      <c r="E10" s="742"/>
      <c r="F10" s="777"/>
      <c r="G10" s="743"/>
      <c r="I10" s="745"/>
      <c r="K10" s="745"/>
      <c r="L10" s="746"/>
      <c r="O10" s="744">
        <v>3</v>
      </c>
    </row>
    <row r="11" spans="1:80" x14ac:dyDescent="0.2">
      <c r="A11" s="731">
        <v>3</v>
      </c>
      <c r="B11" s="732" t="s">
        <v>1618</v>
      </c>
      <c r="C11" s="733" t="s">
        <v>1619</v>
      </c>
      <c r="D11" s="734" t="s">
        <v>1614</v>
      </c>
      <c r="E11" s="735">
        <v>1</v>
      </c>
      <c r="F11" s="683"/>
      <c r="G11" s="736">
        <f>E11*F11</f>
        <v>0</v>
      </c>
      <c r="H11" s="737">
        <v>0</v>
      </c>
      <c r="I11" s="738">
        <f>E11*H11</f>
        <v>0</v>
      </c>
      <c r="J11" s="737"/>
      <c r="K11" s="738">
        <f>E11*J11</f>
        <v>0</v>
      </c>
      <c r="O11" s="702">
        <v>2</v>
      </c>
      <c r="AA11" s="702">
        <v>12</v>
      </c>
      <c r="AB11" s="702">
        <v>0</v>
      </c>
      <c r="AC11" s="702">
        <v>2</v>
      </c>
      <c r="AZ11" s="702">
        <v>1</v>
      </c>
      <c r="BA11" s="702">
        <f>IF(AZ11=1,G11,0)</f>
        <v>0</v>
      </c>
      <c r="BB11" s="702">
        <f>IF(AZ11=2,G11,0)</f>
        <v>0</v>
      </c>
      <c r="BC11" s="702">
        <f>IF(AZ11=3,G11,0)</f>
        <v>0</v>
      </c>
      <c r="BD11" s="702">
        <f>IF(AZ11=4,G11,0)</f>
        <v>0</v>
      </c>
      <c r="BE11" s="702">
        <f>IF(AZ11=5,G11,0)</f>
        <v>0</v>
      </c>
      <c r="CA11" s="702">
        <v>12</v>
      </c>
      <c r="CB11" s="702">
        <v>0</v>
      </c>
    </row>
    <row r="12" spans="1:80" ht="12.75" customHeight="1" x14ac:dyDescent="0.2">
      <c r="A12" s="747"/>
      <c r="B12" s="748"/>
      <c r="C12" s="749" t="s">
        <v>1620</v>
      </c>
      <c r="D12" s="750"/>
      <c r="E12" s="750"/>
      <c r="F12" s="778"/>
      <c r="G12" s="751"/>
      <c r="I12" s="752"/>
      <c r="K12" s="752"/>
      <c r="L12" s="753"/>
      <c r="O12" s="702">
        <v>3</v>
      </c>
    </row>
    <row r="13" spans="1:80" x14ac:dyDescent="0.2">
      <c r="A13" s="731">
        <v>4</v>
      </c>
      <c r="B13" s="732" t="s">
        <v>1621</v>
      </c>
      <c r="C13" s="733" t="s">
        <v>1622</v>
      </c>
      <c r="D13" s="734" t="s">
        <v>1614</v>
      </c>
      <c r="E13" s="735">
        <v>1</v>
      </c>
      <c r="F13" s="683"/>
      <c r="G13" s="736">
        <f>E13*F13</f>
        <v>0</v>
      </c>
      <c r="H13" s="737">
        <v>0</v>
      </c>
      <c r="I13" s="738">
        <f>E13*H13</f>
        <v>0</v>
      </c>
      <c r="J13" s="737"/>
      <c r="K13" s="738">
        <f>E13*J13</f>
        <v>0</v>
      </c>
      <c r="O13" s="702">
        <v>2</v>
      </c>
      <c r="AA13" s="702">
        <v>12</v>
      </c>
      <c r="AB13" s="702">
        <v>0</v>
      </c>
      <c r="AC13" s="702">
        <v>3</v>
      </c>
      <c r="AZ13" s="702">
        <v>1</v>
      </c>
      <c r="BA13" s="702">
        <f>IF(AZ13=1,G13,0)</f>
        <v>0</v>
      </c>
      <c r="BB13" s="702">
        <f>IF(AZ13=2,G13,0)</f>
        <v>0</v>
      </c>
      <c r="BC13" s="702">
        <f>IF(AZ13=3,G13,0)</f>
        <v>0</v>
      </c>
      <c r="BD13" s="702">
        <f>IF(AZ13=4,G13,0)</f>
        <v>0</v>
      </c>
      <c r="BE13" s="702">
        <f>IF(AZ13=5,G13,0)</f>
        <v>0</v>
      </c>
      <c r="CA13" s="702">
        <v>12</v>
      </c>
      <c r="CB13" s="702">
        <v>0</v>
      </c>
    </row>
    <row r="14" spans="1:80" s="744" customFormat="1" ht="68.25" customHeight="1" x14ac:dyDescent="0.2">
      <c r="A14" s="739"/>
      <c r="B14" s="740"/>
      <c r="C14" s="741" t="s">
        <v>1623</v>
      </c>
      <c r="D14" s="742"/>
      <c r="E14" s="742"/>
      <c r="F14" s="777"/>
      <c r="G14" s="743"/>
      <c r="I14" s="745"/>
      <c r="K14" s="745"/>
      <c r="L14" s="746"/>
      <c r="O14" s="744">
        <v>3</v>
      </c>
    </row>
    <row r="15" spans="1:80" ht="22.5" x14ac:dyDescent="0.2">
      <c r="A15" s="731">
        <v>5</v>
      </c>
      <c r="B15" s="732" t="s">
        <v>1624</v>
      </c>
      <c r="C15" s="733" t="s">
        <v>1625</v>
      </c>
      <c r="D15" s="734" t="s">
        <v>1614</v>
      </c>
      <c r="E15" s="735">
        <v>1</v>
      </c>
      <c r="F15" s="683"/>
      <c r="G15" s="736">
        <f>E15*F15</f>
        <v>0</v>
      </c>
      <c r="H15" s="737">
        <v>0</v>
      </c>
      <c r="I15" s="738">
        <f>E15*H15</f>
        <v>0</v>
      </c>
      <c r="J15" s="737"/>
      <c r="K15" s="738">
        <f>E15*J15</f>
        <v>0</v>
      </c>
      <c r="O15" s="702">
        <v>2</v>
      </c>
      <c r="AA15" s="702">
        <v>12</v>
      </c>
      <c r="AB15" s="702">
        <v>0</v>
      </c>
      <c r="AC15" s="702">
        <v>4</v>
      </c>
      <c r="AZ15" s="702">
        <v>1</v>
      </c>
      <c r="BA15" s="702">
        <f>IF(AZ15=1,G15,0)</f>
        <v>0</v>
      </c>
      <c r="BB15" s="702">
        <f>IF(AZ15=2,G15,0)</f>
        <v>0</v>
      </c>
      <c r="BC15" s="702">
        <f>IF(AZ15=3,G15,0)</f>
        <v>0</v>
      </c>
      <c r="BD15" s="702">
        <f>IF(AZ15=4,G15,0)</f>
        <v>0</v>
      </c>
      <c r="BE15" s="702">
        <f>IF(AZ15=5,G15,0)</f>
        <v>0</v>
      </c>
      <c r="CA15" s="702">
        <v>12</v>
      </c>
      <c r="CB15" s="702">
        <v>0</v>
      </c>
    </row>
    <row r="16" spans="1:80" s="744" customFormat="1" ht="66.75" customHeight="1" x14ac:dyDescent="0.2">
      <c r="A16" s="739"/>
      <c r="B16" s="740"/>
      <c r="C16" s="741" t="s">
        <v>1626</v>
      </c>
      <c r="D16" s="742"/>
      <c r="E16" s="742"/>
      <c r="F16" s="777"/>
      <c r="G16" s="743"/>
      <c r="I16" s="745"/>
      <c r="K16" s="745"/>
      <c r="L16" s="746"/>
      <c r="O16" s="744">
        <v>3</v>
      </c>
    </row>
    <row r="17" spans="1:80" x14ac:dyDescent="0.2">
      <c r="A17" s="731">
        <v>6</v>
      </c>
      <c r="B17" s="732" t="s">
        <v>1627</v>
      </c>
      <c r="C17" s="733" t="s">
        <v>1628</v>
      </c>
      <c r="D17" s="734" t="s">
        <v>1614</v>
      </c>
      <c r="E17" s="735">
        <v>1</v>
      </c>
      <c r="F17" s="683"/>
      <c r="G17" s="736">
        <f>E17*F17</f>
        <v>0</v>
      </c>
      <c r="H17" s="737">
        <v>0</v>
      </c>
      <c r="I17" s="738">
        <f>E17*H17</f>
        <v>0</v>
      </c>
      <c r="J17" s="737"/>
      <c r="K17" s="738">
        <f>E17*J17</f>
        <v>0</v>
      </c>
      <c r="O17" s="702">
        <v>2</v>
      </c>
      <c r="AA17" s="702">
        <v>12</v>
      </c>
      <c r="AB17" s="702">
        <v>0</v>
      </c>
      <c r="AC17" s="702">
        <v>5</v>
      </c>
      <c r="AZ17" s="702">
        <v>1</v>
      </c>
      <c r="BA17" s="702">
        <f>IF(AZ17=1,G17,0)</f>
        <v>0</v>
      </c>
      <c r="BB17" s="702">
        <f>IF(AZ17=2,G17,0)</f>
        <v>0</v>
      </c>
      <c r="BC17" s="702">
        <f>IF(AZ17=3,G17,0)</f>
        <v>0</v>
      </c>
      <c r="BD17" s="702">
        <f>IF(AZ17=4,G17,0)</f>
        <v>0</v>
      </c>
      <c r="BE17" s="702">
        <f>IF(AZ17=5,G17,0)</f>
        <v>0</v>
      </c>
      <c r="CA17" s="702">
        <v>12</v>
      </c>
      <c r="CB17" s="702">
        <v>0</v>
      </c>
    </row>
    <row r="18" spans="1:80" s="744" customFormat="1" ht="78" customHeight="1" x14ac:dyDescent="0.2">
      <c r="A18" s="739"/>
      <c r="B18" s="740"/>
      <c r="C18" s="741" t="s">
        <v>1629</v>
      </c>
      <c r="D18" s="742"/>
      <c r="E18" s="742"/>
      <c r="F18" s="777"/>
      <c r="G18" s="743"/>
      <c r="I18" s="745"/>
      <c r="K18" s="745"/>
      <c r="L18" s="746"/>
      <c r="O18" s="744">
        <v>3</v>
      </c>
    </row>
    <row r="19" spans="1:80" x14ac:dyDescent="0.2">
      <c r="A19" s="731">
        <v>7</v>
      </c>
      <c r="B19" s="732" t="s">
        <v>1630</v>
      </c>
      <c r="C19" s="733" t="s">
        <v>1631</v>
      </c>
      <c r="D19" s="734" t="s">
        <v>1614</v>
      </c>
      <c r="E19" s="735">
        <v>1</v>
      </c>
      <c r="F19" s="683"/>
      <c r="G19" s="736">
        <f>E19*F19</f>
        <v>0</v>
      </c>
      <c r="H19" s="737">
        <v>0</v>
      </c>
      <c r="I19" s="738">
        <f>E19*H19</f>
        <v>0</v>
      </c>
      <c r="J19" s="737"/>
      <c r="K19" s="738">
        <f>E19*J19</f>
        <v>0</v>
      </c>
      <c r="O19" s="702">
        <v>2</v>
      </c>
      <c r="AA19" s="702">
        <v>12</v>
      </c>
      <c r="AB19" s="702">
        <v>0</v>
      </c>
      <c r="AC19" s="702">
        <v>13</v>
      </c>
      <c r="AZ19" s="702">
        <v>1</v>
      </c>
      <c r="BA19" s="702">
        <f>IF(AZ19=1,G19,0)</f>
        <v>0</v>
      </c>
      <c r="BB19" s="702">
        <f>IF(AZ19=2,G19,0)</f>
        <v>0</v>
      </c>
      <c r="BC19" s="702">
        <f>IF(AZ19=3,G19,0)</f>
        <v>0</v>
      </c>
      <c r="BD19" s="702">
        <f>IF(AZ19=4,G19,0)</f>
        <v>0</v>
      </c>
      <c r="BE19" s="702">
        <f>IF(AZ19=5,G19,0)</f>
        <v>0</v>
      </c>
      <c r="CA19" s="702">
        <v>12</v>
      </c>
      <c r="CB19" s="702">
        <v>0</v>
      </c>
    </row>
    <row r="20" spans="1:80" s="744" customFormat="1" ht="44.25" customHeight="1" x14ac:dyDescent="0.2">
      <c r="A20" s="739"/>
      <c r="B20" s="740"/>
      <c r="C20" s="741" t="s">
        <v>1632</v>
      </c>
      <c r="D20" s="742"/>
      <c r="E20" s="742"/>
      <c r="F20" s="777"/>
      <c r="G20" s="743"/>
      <c r="I20" s="745"/>
      <c r="K20" s="745"/>
      <c r="L20" s="746"/>
      <c r="O20" s="744">
        <v>3</v>
      </c>
    </row>
    <row r="21" spans="1:80" x14ac:dyDescent="0.2">
      <c r="A21" s="731">
        <v>8</v>
      </c>
      <c r="B21" s="732" t="s">
        <v>1633</v>
      </c>
      <c r="C21" s="733" t="s">
        <v>1634</v>
      </c>
      <c r="D21" s="734" t="s">
        <v>1614</v>
      </c>
      <c r="E21" s="735">
        <v>1</v>
      </c>
      <c r="F21" s="683"/>
      <c r="G21" s="736">
        <f>E21*F21</f>
        <v>0</v>
      </c>
      <c r="H21" s="737">
        <v>0</v>
      </c>
      <c r="I21" s="738">
        <f>E21*H21</f>
        <v>0</v>
      </c>
      <c r="J21" s="737"/>
      <c r="K21" s="738">
        <f>E21*J21</f>
        <v>0</v>
      </c>
      <c r="O21" s="702">
        <v>2</v>
      </c>
      <c r="AA21" s="702">
        <v>12</v>
      </c>
      <c r="AB21" s="702">
        <v>0</v>
      </c>
      <c r="AC21" s="702">
        <v>14</v>
      </c>
      <c r="AZ21" s="702">
        <v>1</v>
      </c>
      <c r="BA21" s="702">
        <f>IF(AZ21=1,G21,0)</f>
        <v>0</v>
      </c>
      <c r="BB21" s="702">
        <f>IF(AZ21=2,G21,0)</f>
        <v>0</v>
      </c>
      <c r="BC21" s="702">
        <f>IF(AZ21=3,G21,0)</f>
        <v>0</v>
      </c>
      <c r="BD21" s="702">
        <f>IF(AZ21=4,G21,0)</f>
        <v>0</v>
      </c>
      <c r="BE21" s="702">
        <f>IF(AZ21=5,G21,0)</f>
        <v>0</v>
      </c>
      <c r="CA21" s="702">
        <v>12</v>
      </c>
      <c r="CB21" s="702">
        <v>0</v>
      </c>
    </row>
    <row r="22" spans="1:80" s="744" customFormat="1" ht="24.6" customHeight="1" x14ac:dyDescent="0.2">
      <c r="A22" s="739"/>
      <c r="B22" s="740"/>
      <c r="C22" s="741" t="s">
        <v>1635</v>
      </c>
      <c r="D22" s="742"/>
      <c r="E22" s="742"/>
      <c r="F22" s="777"/>
      <c r="G22" s="743"/>
      <c r="I22" s="745"/>
      <c r="K22" s="745"/>
      <c r="L22" s="746"/>
      <c r="O22" s="744">
        <v>3</v>
      </c>
    </row>
    <row r="23" spans="1:80" x14ac:dyDescent="0.2">
      <c r="A23" s="731">
        <v>9</v>
      </c>
      <c r="B23" s="732" t="s">
        <v>1636</v>
      </c>
      <c r="C23" s="733" t="s">
        <v>1637</v>
      </c>
      <c r="D23" s="734" t="s">
        <v>1614</v>
      </c>
      <c r="E23" s="735">
        <v>1</v>
      </c>
      <c r="F23" s="683"/>
      <c r="G23" s="736">
        <f>E23*F23</f>
        <v>0</v>
      </c>
      <c r="H23" s="737">
        <v>0</v>
      </c>
      <c r="I23" s="738">
        <f>E23*H23</f>
        <v>0</v>
      </c>
      <c r="J23" s="737"/>
      <c r="K23" s="738">
        <f>E23*J23</f>
        <v>0</v>
      </c>
      <c r="O23" s="702">
        <v>2</v>
      </c>
      <c r="AA23" s="702">
        <v>12</v>
      </c>
      <c r="AB23" s="702">
        <v>0</v>
      </c>
      <c r="AC23" s="702">
        <v>6</v>
      </c>
      <c r="AZ23" s="702">
        <v>1</v>
      </c>
      <c r="BA23" s="702">
        <f>IF(AZ23=1,G23,0)</f>
        <v>0</v>
      </c>
      <c r="BB23" s="702">
        <f>IF(AZ23=2,G23,0)</f>
        <v>0</v>
      </c>
      <c r="BC23" s="702">
        <f>IF(AZ23=3,G23,0)</f>
        <v>0</v>
      </c>
      <c r="BD23" s="702">
        <f>IF(AZ23=4,G23,0)</f>
        <v>0</v>
      </c>
      <c r="BE23" s="702">
        <f>IF(AZ23=5,G23,0)</f>
        <v>0</v>
      </c>
      <c r="CA23" s="702">
        <v>12</v>
      </c>
      <c r="CB23" s="702">
        <v>0</v>
      </c>
    </row>
    <row r="24" spans="1:80" s="744" customFormat="1" ht="12.75" customHeight="1" x14ac:dyDescent="0.2">
      <c r="A24" s="739"/>
      <c r="B24" s="740"/>
      <c r="C24" s="741" t="s">
        <v>1638</v>
      </c>
      <c r="D24" s="742"/>
      <c r="E24" s="742"/>
      <c r="F24" s="777"/>
      <c r="G24" s="743"/>
      <c r="I24" s="745"/>
      <c r="K24" s="745"/>
      <c r="L24" s="746"/>
      <c r="O24" s="744">
        <v>3</v>
      </c>
    </row>
    <row r="25" spans="1:80" x14ac:dyDescent="0.2">
      <c r="A25" s="731">
        <v>10</v>
      </c>
      <c r="B25" s="732" t="s">
        <v>1639</v>
      </c>
      <c r="C25" s="733" t="s">
        <v>1640</v>
      </c>
      <c r="D25" s="734" t="s">
        <v>1614</v>
      </c>
      <c r="E25" s="735">
        <v>1</v>
      </c>
      <c r="F25" s="683"/>
      <c r="G25" s="736">
        <f>E25*F25</f>
        <v>0</v>
      </c>
      <c r="H25" s="737">
        <v>0</v>
      </c>
      <c r="I25" s="738">
        <f>E25*H25</f>
        <v>0</v>
      </c>
      <c r="J25" s="737"/>
      <c r="K25" s="738">
        <f>E25*J25</f>
        <v>0</v>
      </c>
      <c r="O25" s="702">
        <v>2</v>
      </c>
      <c r="AA25" s="702">
        <v>12</v>
      </c>
      <c r="AB25" s="702">
        <v>0</v>
      </c>
      <c r="AC25" s="702">
        <v>15</v>
      </c>
      <c r="AZ25" s="702">
        <v>1</v>
      </c>
      <c r="BA25" s="702">
        <f>IF(AZ25=1,G25,0)</f>
        <v>0</v>
      </c>
      <c r="BB25" s="702">
        <f>IF(AZ25=2,G25,0)</f>
        <v>0</v>
      </c>
      <c r="BC25" s="702">
        <f>IF(AZ25=3,G25,0)</f>
        <v>0</v>
      </c>
      <c r="BD25" s="702">
        <f>IF(AZ25=4,G25,0)</f>
        <v>0</v>
      </c>
      <c r="BE25" s="702">
        <f>IF(AZ25=5,G25,0)</f>
        <v>0</v>
      </c>
      <c r="CA25" s="702">
        <v>12</v>
      </c>
      <c r="CB25" s="702">
        <v>0</v>
      </c>
    </row>
    <row r="26" spans="1:80" s="744" customFormat="1" ht="31.9" customHeight="1" x14ac:dyDescent="0.2">
      <c r="A26" s="739"/>
      <c r="B26" s="740"/>
      <c r="C26" s="754" t="s">
        <v>1508</v>
      </c>
      <c r="D26" s="755"/>
      <c r="E26" s="755"/>
      <c r="F26" s="779"/>
      <c r="G26" s="756"/>
      <c r="I26" s="745"/>
      <c r="K26" s="745"/>
      <c r="L26" s="746"/>
      <c r="O26" s="744">
        <v>3</v>
      </c>
    </row>
    <row r="27" spans="1:80" x14ac:dyDescent="0.2">
      <c r="A27" s="747"/>
      <c r="B27" s="748"/>
      <c r="C27" s="749"/>
      <c r="D27" s="750"/>
      <c r="E27" s="750"/>
      <c r="F27" s="778"/>
      <c r="G27" s="751"/>
      <c r="I27" s="752"/>
      <c r="K27" s="752"/>
      <c r="L27" s="753"/>
      <c r="O27" s="702">
        <v>3</v>
      </c>
    </row>
    <row r="28" spans="1:80" x14ac:dyDescent="0.2">
      <c r="A28" s="731">
        <v>11</v>
      </c>
      <c r="B28" s="732" t="s">
        <v>1641</v>
      </c>
      <c r="C28" s="733" t="s">
        <v>1642</v>
      </c>
      <c r="D28" s="734" t="s">
        <v>1614</v>
      </c>
      <c r="E28" s="735">
        <v>1</v>
      </c>
      <c r="F28" s="683"/>
      <c r="G28" s="736">
        <f>E28*F28</f>
        <v>0</v>
      </c>
      <c r="H28" s="737">
        <v>0</v>
      </c>
      <c r="I28" s="738">
        <f>E28*H28</f>
        <v>0</v>
      </c>
      <c r="J28" s="737"/>
      <c r="K28" s="738">
        <f>E28*J28</f>
        <v>0</v>
      </c>
      <c r="O28" s="702">
        <v>2</v>
      </c>
      <c r="AA28" s="702">
        <v>12</v>
      </c>
      <c r="AB28" s="702">
        <v>0</v>
      </c>
      <c r="AC28" s="702">
        <v>8</v>
      </c>
      <c r="AZ28" s="702">
        <v>1</v>
      </c>
      <c r="BA28" s="702">
        <f>IF(AZ28=1,G28,0)</f>
        <v>0</v>
      </c>
      <c r="BB28" s="702">
        <f>IF(AZ28=2,G28,0)</f>
        <v>0</v>
      </c>
      <c r="BC28" s="702">
        <f>IF(AZ28=3,G28,0)</f>
        <v>0</v>
      </c>
      <c r="BD28" s="702">
        <f>IF(AZ28=4,G28,0)</f>
        <v>0</v>
      </c>
      <c r="BE28" s="702">
        <f>IF(AZ28=5,G28,0)</f>
        <v>0</v>
      </c>
      <c r="CA28" s="702">
        <v>12</v>
      </c>
      <c r="CB28" s="702">
        <v>0</v>
      </c>
    </row>
    <row r="29" spans="1:80" s="744" customFormat="1" ht="39.75" customHeight="1" x14ac:dyDescent="0.2">
      <c r="A29" s="739"/>
      <c r="B29" s="740"/>
      <c r="C29" s="754" t="s">
        <v>1643</v>
      </c>
      <c r="D29" s="755"/>
      <c r="E29" s="755"/>
      <c r="F29" s="779"/>
      <c r="G29" s="756"/>
      <c r="I29" s="745"/>
      <c r="K29" s="745"/>
      <c r="L29" s="746"/>
      <c r="O29" s="744">
        <v>3</v>
      </c>
    </row>
    <row r="30" spans="1:80" ht="1.9" customHeight="1" x14ac:dyDescent="0.2">
      <c r="A30" s="747"/>
      <c r="B30" s="748"/>
      <c r="C30" s="757"/>
      <c r="D30" s="758"/>
      <c r="E30" s="758"/>
      <c r="F30" s="693"/>
      <c r="G30" s="759"/>
      <c r="I30" s="752"/>
      <c r="K30" s="752"/>
      <c r="L30" s="753"/>
      <c r="O30" s="702">
        <v>3</v>
      </c>
    </row>
    <row r="31" spans="1:80" ht="12.75" hidden="1" customHeight="1" x14ac:dyDescent="0.2">
      <c r="A31" s="747"/>
      <c r="B31" s="748"/>
      <c r="C31" s="757"/>
      <c r="D31" s="758"/>
      <c r="E31" s="758"/>
      <c r="F31" s="693"/>
      <c r="G31" s="759"/>
      <c r="I31" s="752"/>
      <c r="K31" s="752"/>
      <c r="L31" s="753"/>
      <c r="O31" s="702">
        <v>3</v>
      </c>
    </row>
    <row r="32" spans="1:80" ht="12.75" hidden="1" customHeight="1" x14ac:dyDescent="0.2">
      <c r="A32" s="747"/>
      <c r="B32" s="748"/>
      <c r="C32" s="757"/>
      <c r="D32" s="758"/>
      <c r="E32" s="758"/>
      <c r="F32" s="693"/>
      <c r="G32" s="759"/>
      <c r="I32" s="752"/>
      <c r="K32" s="752"/>
      <c r="L32" s="753"/>
      <c r="O32" s="702">
        <v>3</v>
      </c>
    </row>
    <row r="33" spans="1:80" ht="12.75" hidden="1" customHeight="1" x14ac:dyDescent="0.2">
      <c r="A33" s="747"/>
      <c r="B33" s="748"/>
      <c r="C33" s="757"/>
      <c r="D33" s="758"/>
      <c r="E33" s="758"/>
      <c r="F33" s="693"/>
      <c r="G33" s="759"/>
      <c r="I33" s="752"/>
      <c r="K33" s="752"/>
      <c r="L33" s="753"/>
      <c r="O33" s="702">
        <v>3</v>
      </c>
    </row>
    <row r="34" spans="1:80" ht="12.75" hidden="1" customHeight="1" x14ac:dyDescent="0.2">
      <c r="A34" s="747"/>
      <c r="B34" s="748"/>
      <c r="C34" s="757"/>
      <c r="D34" s="758"/>
      <c r="E34" s="758"/>
      <c r="F34" s="693"/>
      <c r="G34" s="759"/>
      <c r="I34" s="752"/>
      <c r="K34" s="752"/>
      <c r="L34" s="753"/>
      <c r="O34" s="702">
        <v>3</v>
      </c>
    </row>
    <row r="35" spans="1:80" ht="12.75" hidden="1" customHeight="1" x14ac:dyDescent="0.2">
      <c r="A35" s="747"/>
      <c r="B35" s="748"/>
      <c r="C35" s="757"/>
      <c r="D35" s="758"/>
      <c r="E35" s="758"/>
      <c r="F35" s="693"/>
      <c r="G35" s="759"/>
      <c r="I35" s="752"/>
      <c r="K35" s="752"/>
      <c r="L35" s="753"/>
      <c r="O35" s="702">
        <v>3</v>
      </c>
    </row>
    <row r="36" spans="1:80" ht="12.75" hidden="1" customHeight="1" x14ac:dyDescent="0.2">
      <c r="A36" s="747"/>
      <c r="B36" s="748"/>
      <c r="C36" s="757"/>
      <c r="D36" s="758"/>
      <c r="E36" s="758"/>
      <c r="F36" s="693"/>
      <c r="G36" s="759"/>
      <c r="I36" s="752"/>
      <c r="K36" s="752"/>
      <c r="L36" s="753"/>
      <c r="O36" s="702">
        <v>3</v>
      </c>
    </row>
    <row r="37" spans="1:80" ht="12.75" hidden="1" customHeight="1" x14ac:dyDescent="0.2">
      <c r="A37" s="747"/>
      <c r="B37" s="748"/>
      <c r="C37" s="749"/>
      <c r="D37" s="750"/>
      <c r="E37" s="750"/>
      <c r="F37" s="778"/>
      <c r="G37" s="751"/>
      <c r="I37" s="752"/>
      <c r="K37" s="752"/>
      <c r="L37" s="753"/>
      <c r="O37" s="702">
        <v>3</v>
      </c>
    </row>
    <row r="38" spans="1:80" ht="22.5" x14ac:dyDescent="0.2">
      <c r="A38" s="731">
        <v>12</v>
      </c>
      <c r="B38" s="732" t="s">
        <v>1507</v>
      </c>
      <c r="C38" s="733" t="s">
        <v>1506</v>
      </c>
      <c r="D38" s="734" t="s">
        <v>1614</v>
      </c>
      <c r="E38" s="735">
        <v>1</v>
      </c>
      <c r="F38" s="683"/>
      <c r="G38" s="736">
        <f>E38*F38</f>
        <v>0</v>
      </c>
      <c r="H38" s="737">
        <v>0</v>
      </c>
      <c r="I38" s="738">
        <f>E38*H38</f>
        <v>0</v>
      </c>
      <c r="J38" s="737"/>
      <c r="K38" s="738">
        <f>E38*J38</f>
        <v>0</v>
      </c>
      <c r="O38" s="702">
        <v>2</v>
      </c>
      <c r="AA38" s="702">
        <v>12</v>
      </c>
      <c r="AB38" s="702">
        <v>0</v>
      </c>
      <c r="AC38" s="702">
        <v>16</v>
      </c>
      <c r="AZ38" s="702">
        <v>1</v>
      </c>
      <c r="BA38" s="702">
        <f>IF(AZ38=1,G38,0)</f>
        <v>0</v>
      </c>
      <c r="BB38" s="702">
        <f>IF(AZ38=2,G38,0)</f>
        <v>0</v>
      </c>
      <c r="BC38" s="702">
        <f>IF(AZ38=3,G38,0)</f>
        <v>0</v>
      </c>
      <c r="BD38" s="702">
        <f>IF(AZ38=4,G38,0)</f>
        <v>0</v>
      </c>
      <c r="BE38" s="702">
        <f>IF(AZ38=5,G38,0)</f>
        <v>0</v>
      </c>
      <c r="CA38" s="702">
        <v>12</v>
      </c>
      <c r="CB38" s="702">
        <v>0</v>
      </c>
    </row>
    <row r="39" spans="1:80" ht="3.6" customHeight="1" x14ac:dyDescent="0.2">
      <c r="A39" s="747"/>
      <c r="B39" s="748"/>
      <c r="C39" s="757"/>
      <c r="D39" s="758"/>
      <c r="E39" s="758"/>
      <c r="F39" s="693"/>
      <c r="G39" s="759"/>
      <c r="I39" s="752"/>
      <c r="K39" s="752"/>
      <c r="L39" s="753"/>
      <c r="O39" s="702">
        <v>3</v>
      </c>
    </row>
    <row r="40" spans="1:80" ht="12.75" hidden="1" customHeight="1" x14ac:dyDescent="0.2">
      <c r="A40" s="747"/>
      <c r="B40" s="748"/>
      <c r="C40" s="757"/>
      <c r="D40" s="758"/>
      <c r="E40" s="758"/>
      <c r="F40" s="693"/>
      <c r="G40" s="759"/>
      <c r="I40" s="752"/>
      <c r="K40" s="752"/>
      <c r="L40" s="753"/>
      <c r="O40" s="702">
        <v>3</v>
      </c>
    </row>
    <row r="41" spans="1:80" ht="12.75" hidden="1" customHeight="1" x14ac:dyDescent="0.2">
      <c r="A41" s="747"/>
      <c r="B41" s="748"/>
      <c r="C41" s="757"/>
      <c r="D41" s="758"/>
      <c r="E41" s="758"/>
      <c r="F41" s="693"/>
      <c r="G41" s="759"/>
      <c r="I41" s="752"/>
      <c r="K41" s="752"/>
      <c r="L41" s="753"/>
      <c r="O41" s="702">
        <v>3</v>
      </c>
    </row>
    <row r="42" spans="1:80" ht="12.75" hidden="1" customHeight="1" x14ac:dyDescent="0.2">
      <c r="A42" s="747"/>
      <c r="B42" s="748"/>
      <c r="C42" s="757"/>
      <c r="D42" s="758"/>
      <c r="E42" s="758"/>
      <c r="F42" s="693"/>
      <c r="G42" s="759"/>
      <c r="I42" s="752"/>
      <c r="K42" s="752"/>
      <c r="L42" s="753"/>
      <c r="O42" s="702">
        <v>3</v>
      </c>
    </row>
    <row r="43" spans="1:80" ht="12.75" hidden="1" customHeight="1" x14ac:dyDescent="0.2">
      <c r="A43" s="747"/>
      <c r="B43" s="748"/>
      <c r="C43" s="757"/>
      <c r="D43" s="758"/>
      <c r="E43" s="758"/>
      <c r="F43" s="693"/>
      <c r="G43" s="759"/>
      <c r="I43" s="752"/>
      <c r="K43" s="752"/>
      <c r="L43" s="753"/>
      <c r="O43" s="702">
        <v>3</v>
      </c>
    </row>
    <row r="44" spans="1:80" ht="12.75" hidden="1" customHeight="1" x14ac:dyDescent="0.2">
      <c r="A44" s="747"/>
      <c r="B44" s="748"/>
      <c r="C44" s="757"/>
      <c r="D44" s="758"/>
      <c r="E44" s="758"/>
      <c r="F44" s="693"/>
      <c r="G44" s="759"/>
      <c r="I44" s="752"/>
      <c r="K44" s="752"/>
      <c r="L44" s="753"/>
      <c r="O44" s="702">
        <v>3</v>
      </c>
    </row>
    <row r="45" spans="1:80" ht="12.75" hidden="1" customHeight="1" x14ac:dyDescent="0.2">
      <c r="A45" s="747"/>
      <c r="B45" s="748"/>
      <c r="C45" s="757"/>
      <c r="D45" s="758"/>
      <c r="E45" s="758"/>
      <c r="F45" s="693"/>
      <c r="G45" s="759"/>
      <c r="I45" s="752"/>
      <c r="K45" s="752"/>
      <c r="L45" s="753"/>
      <c r="O45" s="702">
        <v>3</v>
      </c>
    </row>
    <row r="46" spans="1:80" ht="12.75" hidden="1" customHeight="1" x14ac:dyDescent="0.2">
      <c r="A46" s="747"/>
      <c r="B46" s="748"/>
      <c r="C46" s="757"/>
      <c r="D46" s="758"/>
      <c r="E46" s="758"/>
      <c r="F46" s="693"/>
      <c r="G46" s="759"/>
      <c r="I46" s="752"/>
      <c r="K46" s="752"/>
      <c r="L46" s="753"/>
      <c r="O46" s="702">
        <v>3</v>
      </c>
    </row>
    <row r="47" spans="1:80" ht="12.75" hidden="1" customHeight="1" x14ac:dyDescent="0.2">
      <c r="A47" s="747"/>
      <c r="B47" s="748"/>
      <c r="C47" s="749"/>
      <c r="D47" s="750"/>
      <c r="E47" s="750"/>
      <c r="F47" s="778"/>
      <c r="G47" s="751"/>
      <c r="I47" s="752"/>
      <c r="K47" s="752"/>
      <c r="L47" s="753"/>
      <c r="O47" s="702">
        <v>3</v>
      </c>
    </row>
    <row r="48" spans="1:80" ht="0.6" customHeight="1" x14ac:dyDescent="0.2">
      <c r="A48" s="731"/>
      <c r="B48" s="732"/>
      <c r="C48" s="733"/>
      <c r="D48" s="734"/>
      <c r="E48" s="735"/>
      <c r="F48" s="683"/>
      <c r="G48" s="736"/>
      <c r="H48" s="737"/>
      <c r="I48" s="738"/>
      <c r="J48" s="737"/>
      <c r="K48" s="738"/>
    </row>
    <row r="49" spans="1:80" ht="3" hidden="1" customHeight="1" x14ac:dyDescent="0.2">
      <c r="A49" s="747"/>
      <c r="B49" s="748"/>
      <c r="C49" s="757"/>
      <c r="D49" s="758"/>
      <c r="E49" s="758"/>
      <c r="F49" s="693"/>
      <c r="G49" s="759"/>
      <c r="I49" s="752"/>
      <c r="K49" s="752"/>
      <c r="L49" s="753"/>
      <c r="O49" s="702">
        <v>3</v>
      </c>
    </row>
    <row r="50" spans="1:80" ht="12.75" hidden="1" customHeight="1" x14ac:dyDescent="0.2">
      <c r="A50" s="747"/>
      <c r="B50" s="748"/>
      <c r="C50" s="757"/>
      <c r="D50" s="758"/>
      <c r="E50" s="758"/>
      <c r="F50" s="693"/>
      <c r="G50" s="759"/>
      <c r="I50" s="752"/>
      <c r="K50" s="752"/>
      <c r="L50" s="753"/>
      <c r="O50" s="702">
        <v>3</v>
      </c>
    </row>
    <row r="51" spans="1:80" ht="12.75" hidden="1" customHeight="1" x14ac:dyDescent="0.2">
      <c r="A51" s="747"/>
      <c r="B51" s="748"/>
      <c r="C51" s="757"/>
      <c r="D51" s="758"/>
      <c r="E51" s="758"/>
      <c r="F51" s="693"/>
      <c r="G51" s="759"/>
      <c r="I51" s="752"/>
      <c r="K51" s="752"/>
      <c r="L51" s="753"/>
      <c r="O51" s="702">
        <v>3</v>
      </c>
    </row>
    <row r="52" spans="1:80" ht="12.75" hidden="1" customHeight="1" x14ac:dyDescent="0.2">
      <c r="A52" s="747"/>
      <c r="B52" s="748"/>
      <c r="C52" s="757"/>
      <c r="D52" s="758"/>
      <c r="E52" s="758"/>
      <c r="F52" s="693"/>
      <c r="G52" s="759"/>
      <c r="I52" s="752"/>
      <c r="K52" s="752"/>
      <c r="L52" s="753"/>
      <c r="O52" s="702">
        <v>3</v>
      </c>
    </row>
    <row r="53" spans="1:80" ht="12.75" hidden="1" customHeight="1" x14ac:dyDescent="0.2">
      <c r="A53" s="747"/>
      <c r="B53" s="748"/>
      <c r="C53" s="757"/>
      <c r="D53" s="758"/>
      <c r="E53" s="758"/>
      <c r="F53" s="693"/>
      <c r="G53" s="759"/>
      <c r="I53" s="752"/>
      <c r="K53" s="752"/>
      <c r="L53" s="753"/>
      <c r="O53" s="702">
        <v>3</v>
      </c>
    </row>
    <row r="54" spans="1:80" ht="12.75" hidden="1" customHeight="1" x14ac:dyDescent="0.2">
      <c r="A54" s="747"/>
      <c r="B54" s="748"/>
      <c r="C54" s="757"/>
      <c r="D54" s="758"/>
      <c r="E54" s="758"/>
      <c r="F54" s="693"/>
      <c r="G54" s="759"/>
      <c r="I54" s="752"/>
      <c r="K54" s="752"/>
      <c r="L54" s="753"/>
      <c r="O54" s="702">
        <v>3</v>
      </c>
    </row>
    <row r="55" spans="1:80" ht="12.75" hidden="1" customHeight="1" x14ac:dyDescent="0.2">
      <c r="A55" s="747"/>
      <c r="B55" s="748"/>
      <c r="C55" s="757"/>
      <c r="D55" s="758"/>
      <c r="E55" s="758"/>
      <c r="F55" s="693"/>
      <c r="G55" s="759"/>
      <c r="I55" s="752"/>
      <c r="K55" s="752"/>
      <c r="L55" s="753"/>
      <c r="O55" s="702">
        <v>3</v>
      </c>
    </row>
    <row r="56" spans="1:80" ht="12.75" hidden="1" customHeight="1" x14ac:dyDescent="0.2">
      <c r="A56" s="747"/>
      <c r="B56" s="748"/>
      <c r="C56" s="757"/>
      <c r="D56" s="758"/>
      <c r="E56" s="758"/>
      <c r="F56" s="693"/>
      <c r="G56" s="759"/>
      <c r="I56" s="752"/>
      <c r="K56" s="752"/>
      <c r="L56" s="753"/>
      <c r="O56" s="702">
        <v>3</v>
      </c>
    </row>
    <row r="57" spans="1:80" ht="12.75" hidden="1" customHeight="1" x14ac:dyDescent="0.2">
      <c r="A57" s="747"/>
      <c r="B57" s="748"/>
      <c r="C57" s="749"/>
      <c r="D57" s="750"/>
      <c r="E57" s="750"/>
      <c r="F57" s="778"/>
      <c r="G57" s="751"/>
      <c r="I57" s="752"/>
      <c r="K57" s="752"/>
      <c r="L57" s="753"/>
      <c r="O57" s="702">
        <v>3</v>
      </c>
    </row>
    <row r="58" spans="1:80" x14ac:dyDescent="0.2">
      <c r="A58" s="760"/>
      <c r="B58" s="761" t="s">
        <v>1599</v>
      </c>
      <c r="C58" s="762" t="s">
        <v>1611</v>
      </c>
      <c r="D58" s="763"/>
      <c r="E58" s="764"/>
      <c r="F58" s="685"/>
      <c r="G58" s="766">
        <f>SUM(G7:G57)</f>
        <v>0</v>
      </c>
      <c r="H58" s="767"/>
      <c r="I58" s="768">
        <f>SUM(I7:I57)</f>
        <v>0</v>
      </c>
      <c r="J58" s="767"/>
      <c r="K58" s="768">
        <f>SUM(K7:K57)</f>
        <v>0</v>
      </c>
      <c r="O58" s="702">
        <v>4</v>
      </c>
      <c r="BA58" s="769">
        <f>SUM(BA7:BA57)</f>
        <v>0</v>
      </c>
      <c r="BB58" s="769">
        <f>SUM(BB7:BB57)</f>
        <v>0</v>
      </c>
      <c r="BC58" s="769">
        <f>SUM(BC7:BC57)</f>
        <v>0</v>
      </c>
      <c r="BD58" s="769">
        <f>SUM(BD7:BD57)</f>
        <v>0</v>
      </c>
      <c r="BE58" s="769">
        <f>SUM(BE7:BE57)</f>
        <v>0</v>
      </c>
    </row>
    <row r="59" spans="1:80" x14ac:dyDescent="0.2">
      <c r="A59" s="721" t="s">
        <v>1597</v>
      </c>
      <c r="B59" s="722" t="s">
        <v>1644</v>
      </c>
      <c r="C59" s="723" t="s">
        <v>1645</v>
      </c>
      <c r="D59" s="724"/>
      <c r="E59" s="725"/>
      <c r="F59" s="686"/>
      <c r="G59" s="726"/>
      <c r="H59" s="727"/>
      <c r="I59" s="728"/>
      <c r="J59" s="729"/>
      <c r="K59" s="730"/>
      <c r="O59" s="702">
        <v>1</v>
      </c>
    </row>
    <row r="60" spans="1:80" x14ac:dyDescent="0.2">
      <c r="A60" s="731">
        <v>13</v>
      </c>
      <c r="B60" s="732" t="s">
        <v>1647</v>
      </c>
      <c r="C60" s="733" t="s">
        <v>1648</v>
      </c>
      <c r="D60" s="734" t="s">
        <v>1614</v>
      </c>
      <c r="E60" s="735">
        <v>1</v>
      </c>
      <c r="F60" s="683"/>
      <c r="G60" s="736">
        <f>E60*F60</f>
        <v>0</v>
      </c>
      <c r="H60" s="737">
        <v>0</v>
      </c>
      <c r="I60" s="738">
        <f>E60*H60</f>
        <v>0</v>
      </c>
      <c r="J60" s="737"/>
      <c r="K60" s="738">
        <f>E60*J60</f>
        <v>0</v>
      </c>
      <c r="O60" s="702">
        <v>2</v>
      </c>
      <c r="AA60" s="702">
        <v>12</v>
      </c>
      <c r="AB60" s="702">
        <v>0</v>
      </c>
      <c r="AC60" s="702">
        <v>9</v>
      </c>
      <c r="AZ60" s="702">
        <v>1</v>
      </c>
      <c r="BA60" s="702">
        <f>IF(AZ60=1,G60,0)</f>
        <v>0</v>
      </c>
      <c r="BB60" s="702">
        <f>IF(AZ60=2,G60,0)</f>
        <v>0</v>
      </c>
      <c r="BC60" s="702">
        <f>IF(AZ60=3,G60,0)</f>
        <v>0</v>
      </c>
      <c r="BD60" s="702">
        <f>IF(AZ60=4,G60,0)</f>
        <v>0</v>
      </c>
      <c r="BE60" s="702">
        <f>IF(AZ60=5,G60,0)</f>
        <v>0</v>
      </c>
      <c r="CA60" s="702">
        <v>12</v>
      </c>
      <c r="CB60" s="702">
        <v>0</v>
      </c>
    </row>
    <row r="61" spans="1:80" s="744" customFormat="1" ht="74.25" customHeight="1" x14ac:dyDescent="0.2">
      <c r="A61" s="739"/>
      <c r="B61" s="740"/>
      <c r="C61" s="741" t="s">
        <v>1649</v>
      </c>
      <c r="D61" s="742"/>
      <c r="E61" s="742"/>
      <c r="F61" s="777"/>
      <c r="G61" s="743"/>
      <c r="I61" s="745"/>
      <c r="K61" s="745"/>
      <c r="L61" s="746"/>
      <c r="O61" s="744">
        <v>3</v>
      </c>
    </row>
    <row r="62" spans="1:80" x14ac:dyDescent="0.2">
      <c r="A62" s="731">
        <v>14</v>
      </c>
      <c r="B62" s="732" t="s">
        <v>1650</v>
      </c>
      <c r="C62" s="733" t="s">
        <v>1651</v>
      </c>
      <c r="D62" s="734" t="s">
        <v>1614</v>
      </c>
      <c r="E62" s="735">
        <v>1</v>
      </c>
      <c r="F62" s="683"/>
      <c r="G62" s="736">
        <f>E62*F62</f>
        <v>0</v>
      </c>
      <c r="H62" s="737">
        <v>0</v>
      </c>
      <c r="I62" s="738">
        <f>E62*H62</f>
        <v>0</v>
      </c>
      <c r="J62" s="737"/>
      <c r="K62" s="738">
        <f>E62*J62</f>
        <v>0</v>
      </c>
      <c r="O62" s="702">
        <v>2</v>
      </c>
      <c r="AA62" s="702">
        <v>12</v>
      </c>
      <c r="AB62" s="702">
        <v>0</v>
      </c>
      <c r="AC62" s="702">
        <v>10</v>
      </c>
      <c r="AZ62" s="702">
        <v>1</v>
      </c>
      <c r="BA62" s="702">
        <f>IF(AZ62=1,G62,0)</f>
        <v>0</v>
      </c>
      <c r="BB62" s="702">
        <f>IF(AZ62=2,G62,0)</f>
        <v>0</v>
      </c>
      <c r="BC62" s="702">
        <f>IF(AZ62=3,G62,0)</f>
        <v>0</v>
      </c>
      <c r="BD62" s="702">
        <f>IF(AZ62=4,G62,0)</f>
        <v>0</v>
      </c>
      <c r="BE62" s="702">
        <f>IF(AZ62=5,G62,0)</f>
        <v>0</v>
      </c>
      <c r="CA62" s="702">
        <v>12</v>
      </c>
      <c r="CB62" s="702">
        <v>0</v>
      </c>
    </row>
    <row r="63" spans="1:80" s="744" customFormat="1" ht="66.75" customHeight="1" x14ac:dyDescent="0.2">
      <c r="A63" s="739"/>
      <c r="B63" s="740"/>
      <c r="C63" s="741" t="s">
        <v>1652</v>
      </c>
      <c r="D63" s="742"/>
      <c r="E63" s="742"/>
      <c r="F63" s="777"/>
      <c r="G63" s="743"/>
      <c r="I63" s="745"/>
      <c r="K63" s="745"/>
      <c r="L63" s="746"/>
      <c r="O63" s="744">
        <v>3</v>
      </c>
    </row>
    <row r="64" spans="1:80" x14ac:dyDescent="0.2">
      <c r="A64" s="731">
        <v>15</v>
      </c>
      <c r="B64" s="732" t="s">
        <v>1653</v>
      </c>
      <c r="C64" s="733" t="s">
        <v>1654</v>
      </c>
      <c r="D64" s="734" t="s">
        <v>1614</v>
      </c>
      <c r="E64" s="735">
        <v>1</v>
      </c>
      <c r="F64" s="683"/>
      <c r="G64" s="736">
        <f>E64*F64</f>
        <v>0</v>
      </c>
      <c r="H64" s="737">
        <v>0</v>
      </c>
      <c r="I64" s="738">
        <f>E64*H64</f>
        <v>0</v>
      </c>
      <c r="J64" s="737"/>
      <c r="K64" s="738">
        <f>E64*J64</f>
        <v>0</v>
      </c>
      <c r="O64" s="702">
        <v>2</v>
      </c>
      <c r="AA64" s="702">
        <v>12</v>
      </c>
      <c r="AB64" s="702">
        <v>0</v>
      </c>
      <c r="AC64" s="702">
        <v>11</v>
      </c>
      <c r="AZ64" s="702">
        <v>1</v>
      </c>
      <c r="BA64" s="702">
        <f>IF(AZ64=1,G64,0)</f>
        <v>0</v>
      </c>
      <c r="BB64" s="702">
        <f>IF(AZ64=2,G64,0)</f>
        <v>0</v>
      </c>
      <c r="BC64" s="702">
        <f>IF(AZ64=3,G64,0)</f>
        <v>0</v>
      </c>
      <c r="BD64" s="702">
        <f>IF(AZ64=4,G64,0)</f>
        <v>0</v>
      </c>
      <c r="BE64" s="702">
        <f>IF(AZ64=5,G64,0)</f>
        <v>0</v>
      </c>
      <c r="CA64" s="702">
        <v>12</v>
      </c>
      <c r="CB64" s="702">
        <v>0</v>
      </c>
    </row>
    <row r="65" spans="1:57" s="744" customFormat="1" ht="60" customHeight="1" x14ac:dyDescent="0.2">
      <c r="A65" s="739"/>
      <c r="B65" s="740"/>
      <c r="C65" s="741" t="s">
        <v>1655</v>
      </c>
      <c r="D65" s="742"/>
      <c r="E65" s="742"/>
      <c r="F65" s="777"/>
      <c r="G65" s="743"/>
      <c r="I65" s="745"/>
      <c r="K65" s="745"/>
      <c r="L65" s="746"/>
      <c r="O65" s="744">
        <v>3</v>
      </c>
    </row>
    <row r="66" spans="1:57" x14ac:dyDescent="0.2">
      <c r="A66" s="760"/>
      <c r="B66" s="761" t="s">
        <v>1599</v>
      </c>
      <c r="C66" s="762" t="s">
        <v>1646</v>
      </c>
      <c r="D66" s="763"/>
      <c r="E66" s="764"/>
      <c r="F66" s="765"/>
      <c r="G66" s="766">
        <f>SUM(G59:G65)</f>
        <v>0</v>
      </c>
      <c r="H66" s="767"/>
      <c r="I66" s="768">
        <f>SUM(I59:I65)</f>
        <v>0</v>
      </c>
      <c r="J66" s="767"/>
      <c r="K66" s="768">
        <f>SUM(K59:K65)</f>
        <v>0</v>
      </c>
      <c r="O66" s="702">
        <v>4</v>
      </c>
      <c r="BA66" s="769">
        <f>SUM(BA59:BA65)</f>
        <v>0</v>
      </c>
      <c r="BB66" s="769">
        <f>SUM(BB59:BB65)</f>
        <v>0</v>
      </c>
      <c r="BC66" s="769">
        <f>SUM(BC59:BC65)</f>
        <v>0</v>
      </c>
      <c r="BD66" s="769">
        <f>SUM(BD59:BD65)</f>
        <v>0</v>
      </c>
      <c r="BE66" s="769">
        <f>SUM(BE59:BE65)</f>
        <v>0</v>
      </c>
    </row>
    <row r="67" spans="1:57" x14ac:dyDescent="0.2">
      <c r="E67" s="702"/>
    </row>
    <row r="68" spans="1:57" x14ac:dyDescent="0.2">
      <c r="E68" s="702"/>
    </row>
    <row r="69" spans="1:57" x14ac:dyDescent="0.2">
      <c r="E69" s="702"/>
    </row>
    <row r="70" spans="1:57" x14ac:dyDescent="0.2">
      <c r="E70" s="702"/>
    </row>
    <row r="71" spans="1:57" x14ac:dyDescent="0.2">
      <c r="E71" s="702"/>
    </row>
    <row r="72" spans="1:57" x14ac:dyDescent="0.2">
      <c r="E72" s="702"/>
    </row>
    <row r="73" spans="1:57" x14ac:dyDescent="0.2">
      <c r="E73" s="702"/>
    </row>
    <row r="74" spans="1:57" x14ac:dyDescent="0.2">
      <c r="E74" s="702"/>
    </row>
    <row r="75" spans="1:57" x14ac:dyDescent="0.2">
      <c r="E75" s="702"/>
    </row>
    <row r="76" spans="1:57" x14ac:dyDescent="0.2">
      <c r="E76" s="702"/>
    </row>
    <row r="77" spans="1:57" x14ac:dyDescent="0.2">
      <c r="E77" s="702"/>
    </row>
    <row r="78" spans="1:57" x14ac:dyDescent="0.2">
      <c r="E78" s="702"/>
    </row>
    <row r="79" spans="1:57" x14ac:dyDescent="0.2">
      <c r="E79" s="702"/>
    </row>
    <row r="80" spans="1:57" x14ac:dyDescent="0.2">
      <c r="E80" s="702"/>
    </row>
    <row r="81" spans="1:7" x14ac:dyDescent="0.2">
      <c r="E81" s="702"/>
    </row>
    <row r="82" spans="1:7" x14ac:dyDescent="0.2">
      <c r="E82" s="702"/>
    </row>
    <row r="83" spans="1:7" x14ac:dyDescent="0.2">
      <c r="E83" s="702"/>
    </row>
    <row r="84" spans="1:7" x14ac:dyDescent="0.2">
      <c r="E84" s="702"/>
    </row>
    <row r="85" spans="1:7" x14ac:dyDescent="0.2">
      <c r="E85" s="702"/>
    </row>
    <row r="86" spans="1:7" x14ac:dyDescent="0.2">
      <c r="E86" s="702"/>
    </row>
    <row r="87" spans="1:7" x14ac:dyDescent="0.2">
      <c r="E87" s="702"/>
    </row>
    <row r="88" spans="1:7" x14ac:dyDescent="0.2">
      <c r="E88" s="702"/>
    </row>
    <row r="89" spans="1:7" x14ac:dyDescent="0.2">
      <c r="E89" s="702"/>
    </row>
    <row r="90" spans="1:7" x14ac:dyDescent="0.2">
      <c r="A90" s="770"/>
      <c r="B90" s="770"/>
      <c r="C90" s="770"/>
      <c r="D90" s="770"/>
      <c r="E90" s="770"/>
      <c r="F90" s="770"/>
      <c r="G90" s="770"/>
    </row>
    <row r="91" spans="1:7" x14ac:dyDescent="0.2">
      <c r="A91" s="770"/>
      <c r="B91" s="770"/>
      <c r="C91" s="770"/>
      <c r="D91" s="770"/>
      <c r="E91" s="770"/>
      <c r="F91" s="770"/>
      <c r="G91" s="770"/>
    </row>
    <row r="92" spans="1:7" x14ac:dyDescent="0.2">
      <c r="A92" s="770"/>
      <c r="B92" s="770"/>
      <c r="C92" s="770"/>
      <c r="D92" s="770"/>
      <c r="E92" s="770"/>
      <c r="F92" s="770"/>
      <c r="G92" s="770"/>
    </row>
    <row r="93" spans="1:7" x14ac:dyDescent="0.2">
      <c r="A93" s="770"/>
      <c r="B93" s="770"/>
      <c r="C93" s="770"/>
      <c r="D93" s="770"/>
      <c r="E93" s="770"/>
      <c r="F93" s="770"/>
      <c r="G93" s="770"/>
    </row>
    <row r="94" spans="1:7" x14ac:dyDescent="0.2">
      <c r="E94" s="702"/>
    </row>
    <row r="95" spans="1:7" x14ac:dyDescent="0.2">
      <c r="E95" s="702"/>
    </row>
    <row r="96" spans="1:7" x14ac:dyDescent="0.2">
      <c r="E96" s="702"/>
    </row>
    <row r="97" spans="5:5" x14ac:dyDescent="0.2">
      <c r="E97" s="702"/>
    </row>
    <row r="98" spans="5:5" x14ac:dyDescent="0.2">
      <c r="E98" s="702"/>
    </row>
    <row r="99" spans="5:5" x14ac:dyDescent="0.2">
      <c r="E99" s="702"/>
    </row>
    <row r="100" spans="5:5" x14ac:dyDescent="0.2">
      <c r="E100" s="702"/>
    </row>
    <row r="101" spans="5:5" x14ac:dyDescent="0.2">
      <c r="E101" s="702"/>
    </row>
    <row r="102" spans="5:5" x14ac:dyDescent="0.2">
      <c r="E102" s="702"/>
    </row>
    <row r="103" spans="5:5" x14ac:dyDescent="0.2">
      <c r="E103" s="702"/>
    </row>
    <row r="104" spans="5:5" x14ac:dyDescent="0.2">
      <c r="E104" s="702"/>
    </row>
    <row r="105" spans="5:5" x14ac:dyDescent="0.2">
      <c r="E105" s="702"/>
    </row>
    <row r="106" spans="5:5" x14ac:dyDescent="0.2">
      <c r="E106" s="702"/>
    </row>
    <row r="107" spans="5:5" x14ac:dyDescent="0.2">
      <c r="E107" s="702"/>
    </row>
    <row r="108" spans="5:5" x14ac:dyDescent="0.2">
      <c r="E108" s="702"/>
    </row>
    <row r="109" spans="5:5" x14ac:dyDescent="0.2">
      <c r="E109" s="702"/>
    </row>
    <row r="110" spans="5:5" x14ac:dyDescent="0.2">
      <c r="E110" s="702"/>
    </row>
    <row r="111" spans="5:5" x14ac:dyDescent="0.2">
      <c r="E111" s="702"/>
    </row>
    <row r="112" spans="5:5" x14ac:dyDescent="0.2">
      <c r="E112" s="702"/>
    </row>
    <row r="113" spans="1:7" x14ac:dyDescent="0.2">
      <c r="E113" s="702"/>
    </row>
    <row r="114" spans="1:7" x14ac:dyDescent="0.2">
      <c r="E114" s="702"/>
    </row>
    <row r="115" spans="1:7" x14ac:dyDescent="0.2">
      <c r="E115" s="702"/>
    </row>
    <row r="116" spans="1:7" x14ac:dyDescent="0.2">
      <c r="E116" s="702"/>
    </row>
    <row r="117" spans="1:7" x14ac:dyDescent="0.2">
      <c r="E117" s="702"/>
    </row>
    <row r="118" spans="1:7" x14ac:dyDescent="0.2">
      <c r="E118" s="702"/>
    </row>
    <row r="119" spans="1:7" x14ac:dyDescent="0.2">
      <c r="E119" s="702"/>
    </row>
    <row r="120" spans="1:7" x14ac:dyDescent="0.2">
      <c r="E120" s="702"/>
    </row>
    <row r="121" spans="1:7" x14ac:dyDescent="0.2">
      <c r="E121" s="702"/>
    </row>
    <row r="122" spans="1:7" x14ac:dyDescent="0.2">
      <c r="E122" s="702"/>
    </row>
    <row r="123" spans="1:7" x14ac:dyDescent="0.2">
      <c r="E123" s="702"/>
    </row>
    <row r="124" spans="1:7" x14ac:dyDescent="0.2">
      <c r="E124" s="702"/>
    </row>
    <row r="125" spans="1:7" x14ac:dyDescent="0.2">
      <c r="A125" s="771"/>
      <c r="B125" s="771"/>
    </row>
    <row r="126" spans="1:7" x14ac:dyDescent="0.2">
      <c r="A126" s="770"/>
      <c r="B126" s="770"/>
      <c r="C126" s="772"/>
      <c r="D126" s="772"/>
      <c r="E126" s="773"/>
      <c r="F126" s="772"/>
      <c r="G126" s="774"/>
    </row>
    <row r="127" spans="1:7" x14ac:dyDescent="0.2">
      <c r="A127" s="775"/>
      <c r="B127" s="775"/>
      <c r="C127" s="770"/>
      <c r="D127" s="770"/>
      <c r="E127" s="776"/>
      <c r="F127" s="770"/>
      <c r="G127" s="770"/>
    </row>
    <row r="128" spans="1:7" x14ac:dyDescent="0.2">
      <c r="A128" s="770"/>
      <c r="B128" s="770"/>
      <c r="C128" s="770"/>
      <c r="D128" s="770"/>
      <c r="E128" s="776"/>
      <c r="F128" s="770"/>
      <c r="G128" s="770"/>
    </row>
    <row r="129" spans="1:7" x14ac:dyDescent="0.2">
      <c r="A129" s="770"/>
      <c r="B129" s="770"/>
      <c r="C129" s="770"/>
      <c r="D129" s="770"/>
      <c r="E129" s="776"/>
      <c r="F129" s="770"/>
      <c r="G129" s="770"/>
    </row>
    <row r="130" spans="1:7" x14ac:dyDescent="0.2">
      <c r="A130" s="770"/>
      <c r="B130" s="770"/>
      <c r="C130" s="770"/>
      <c r="D130" s="770"/>
      <c r="E130" s="776"/>
      <c r="F130" s="770"/>
      <c r="G130" s="770"/>
    </row>
    <row r="131" spans="1:7" x14ac:dyDescent="0.2">
      <c r="A131" s="770"/>
      <c r="B131" s="770"/>
      <c r="C131" s="770"/>
      <c r="D131" s="770"/>
      <c r="E131" s="776"/>
      <c r="F131" s="770"/>
      <c r="G131" s="770"/>
    </row>
    <row r="132" spans="1:7" x14ac:dyDescent="0.2">
      <c r="A132" s="770"/>
      <c r="B132" s="770"/>
      <c r="C132" s="770"/>
      <c r="D132" s="770"/>
      <c r="E132" s="776"/>
      <c r="F132" s="770"/>
      <c r="G132" s="770"/>
    </row>
    <row r="133" spans="1:7" x14ac:dyDescent="0.2">
      <c r="A133" s="770"/>
      <c r="B133" s="770"/>
      <c r="C133" s="770"/>
      <c r="D133" s="770"/>
      <c r="E133" s="776"/>
      <c r="F133" s="770"/>
      <c r="G133" s="770"/>
    </row>
    <row r="134" spans="1:7" x14ac:dyDescent="0.2">
      <c r="A134" s="770"/>
      <c r="B134" s="770"/>
      <c r="C134" s="770"/>
      <c r="D134" s="770"/>
      <c r="E134" s="776"/>
      <c r="F134" s="770"/>
      <c r="G134" s="770"/>
    </row>
    <row r="135" spans="1:7" x14ac:dyDescent="0.2">
      <c r="A135" s="770"/>
      <c r="B135" s="770"/>
      <c r="C135" s="770"/>
      <c r="D135" s="770"/>
      <c r="E135" s="776"/>
      <c r="F135" s="770"/>
      <c r="G135" s="770"/>
    </row>
    <row r="136" spans="1:7" x14ac:dyDescent="0.2">
      <c r="A136" s="770"/>
      <c r="B136" s="770"/>
      <c r="C136" s="770"/>
      <c r="D136" s="770"/>
      <c r="E136" s="776"/>
      <c r="F136" s="770"/>
      <c r="G136" s="770"/>
    </row>
    <row r="137" spans="1:7" x14ac:dyDescent="0.2">
      <c r="A137" s="770"/>
      <c r="B137" s="770"/>
      <c r="C137" s="770"/>
      <c r="D137" s="770"/>
      <c r="E137" s="776"/>
      <c r="F137" s="770"/>
      <c r="G137" s="770"/>
    </row>
    <row r="138" spans="1:7" x14ac:dyDescent="0.2">
      <c r="A138" s="770"/>
      <c r="B138" s="770"/>
      <c r="C138" s="770"/>
      <c r="D138" s="770"/>
      <c r="E138" s="776"/>
      <c r="F138" s="770"/>
      <c r="G138" s="770"/>
    </row>
    <row r="139" spans="1:7" x14ac:dyDescent="0.2">
      <c r="A139" s="770"/>
      <c r="B139" s="770"/>
      <c r="C139" s="770"/>
      <c r="D139" s="770"/>
      <c r="E139" s="776"/>
      <c r="F139" s="770"/>
      <c r="G139" s="770"/>
    </row>
  </sheetData>
  <sheetProtection password="ED47" sheet="1" objects="1" scenarios="1"/>
  <mergeCells count="4">
    <mergeCell ref="A1:G1"/>
    <mergeCell ref="A3:B3"/>
    <mergeCell ref="A4:B4"/>
    <mergeCell ref="E4:G4"/>
  </mergeCells>
  <phoneticPr fontId="0" type="noConversion"/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view="pageBreakPreview" zoomScale="60" zoomScaleNormal="100" workbookViewId="0">
      <selection activeCell="M20" sqref="M20"/>
    </sheetView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60" t="s">
        <v>1605</v>
      </c>
      <c r="B1" s="61"/>
      <c r="C1" s="61"/>
      <c r="D1" s="61"/>
      <c r="E1" s="61"/>
      <c r="F1" s="61"/>
      <c r="G1" s="61"/>
    </row>
    <row r="2" spans="1:57" ht="12.75" customHeight="1" x14ac:dyDescent="0.2">
      <c r="A2" s="62" t="s">
        <v>1537</v>
      </c>
      <c r="B2" s="63"/>
      <c r="C2" s="64" t="s">
        <v>1656</v>
      </c>
      <c r="D2" s="64" t="s">
        <v>1657</v>
      </c>
      <c r="E2" s="65"/>
      <c r="F2" s="66" t="s">
        <v>1538</v>
      </c>
      <c r="G2" s="67"/>
    </row>
    <row r="3" spans="1:57" ht="3" hidden="1" customHeight="1" x14ac:dyDescent="0.2">
      <c r="A3" s="68"/>
      <c r="B3" s="69"/>
      <c r="C3" s="70"/>
      <c r="D3" s="70"/>
      <c r="E3" s="71"/>
      <c r="F3" s="72"/>
      <c r="G3" s="73"/>
    </row>
    <row r="4" spans="1:57" ht="12" customHeight="1" x14ac:dyDescent="0.2">
      <c r="A4" s="74" t="s">
        <v>1539</v>
      </c>
      <c r="B4" s="69"/>
      <c r="C4" s="70"/>
      <c r="D4" s="70"/>
      <c r="E4" s="71"/>
      <c r="F4" s="72" t="s">
        <v>1540</v>
      </c>
      <c r="G4" s="75"/>
    </row>
    <row r="5" spans="1:57" ht="12.95" customHeight="1" x14ac:dyDescent="0.2">
      <c r="A5" s="76" t="s">
        <v>1656</v>
      </c>
      <c r="B5" s="77"/>
      <c r="C5" s="78" t="s">
        <v>1657</v>
      </c>
      <c r="D5" s="79"/>
      <c r="E5" s="77"/>
      <c r="F5" s="72" t="s">
        <v>1541</v>
      </c>
      <c r="G5" s="73"/>
    </row>
    <row r="6" spans="1:57" ht="12.95" customHeight="1" x14ac:dyDescent="0.2">
      <c r="A6" s="74" t="s">
        <v>1542</v>
      </c>
      <c r="B6" s="69"/>
      <c r="C6" s="70"/>
      <c r="D6" s="70"/>
      <c r="E6" s="71"/>
      <c r="F6" s="80" t="s">
        <v>1543</v>
      </c>
      <c r="G6" s="81">
        <v>0</v>
      </c>
      <c r="O6" s="82"/>
    </row>
    <row r="7" spans="1:57" ht="12.95" customHeight="1" x14ac:dyDescent="0.2">
      <c r="A7" s="83" t="s">
        <v>1600</v>
      </c>
      <c r="B7" s="84"/>
      <c r="C7" s="85" t="s">
        <v>1601</v>
      </c>
      <c r="D7" s="86"/>
      <c r="E7" s="86"/>
      <c r="F7" s="87" t="s">
        <v>1544</v>
      </c>
      <c r="G7" s="81">
        <f>IF(G6=0,,ROUND((F30+F32)/G6,1))</f>
        <v>0</v>
      </c>
    </row>
    <row r="8" spans="1:57" x14ac:dyDescent="0.2">
      <c r="A8" s="88" t="s">
        <v>1545</v>
      </c>
      <c r="B8" s="72"/>
      <c r="C8" s="793"/>
      <c r="D8" s="793"/>
      <c r="E8" s="794"/>
      <c r="F8" s="89" t="s">
        <v>1546</v>
      </c>
      <c r="G8" s="90"/>
      <c r="H8" s="91"/>
      <c r="I8" s="92"/>
    </row>
    <row r="9" spans="1:57" x14ac:dyDescent="0.2">
      <c r="A9" s="88" t="s">
        <v>1547</v>
      </c>
      <c r="B9" s="72"/>
      <c r="C9" s="793"/>
      <c r="D9" s="793"/>
      <c r="E9" s="794"/>
      <c r="F9" s="72"/>
      <c r="G9" s="93"/>
      <c r="H9" s="94"/>
    </row>
    <row r="10" spans="1:57" x14ac:dyDescent="0.2">
      <c r="A10" s="88" t="s">
        <v>1548</v>
      </c>
      <c r="B10" s="72"/>
      <c r="C10" s="793"/>
      <c r="D10" s="793"/>
      <c r="E10" s="793"/>
      <c r="F10" s="95"/>
      <c r="G10" s="96"/>
      <c r="H10" s="97"/>
    </row>
    <row r="11" spans="1:57" ht="13.5" customHeight="1" x14ac:dyDescent="0.2">
      <c r="A11" s="88" t="s">
        <v>1549</v>
      </c>
      <c r="B11" s="72"/>
      <c r="C11" s="793"/>
      <c r="D11" s="793"/>
      <c r="E11" s="793"/>
      <c r="F11" s="98" t="s">
        <v>1550</v>
      </c>
      <c r="G11" s="99"/>
      <c r="H11" s="94"/>
      <c r="BA11" s="100"/>
      <c r="BB11" s="100"/>
      <c r="BC11" s="100"/>
      <c r="BD11" s="100"/>
      <c r="BE11" s="100"/>
    </row>
    <row r="12" spans="1:57" ht="12.75" customHeight="1" x14ac:dyDescent="0.2">
      <c r="A12" s="101" t="s">
        <v>1551</v>
      </c>
      <c r="B12" s="69"/>
      <c r="C12" s="797"/>
      <c r="D12" s="797"/>
      <c r="E12" s="797"/>
      <c r="F12" s="102" t="s">
        <v>1552</v>
      </c>
      <c r="G12" s="103"/>
      <c r="H12" s="94"/>
    </row>
    <row r="13" spans="1:57" ht="28.5" customHeight="1" thickBot="1" x14ac:dyDescent="0.25">
      <c r="A13" s="104" t="s">
        <v>1553</v>
      </c>
      <c r="B13" s="105"/>
      <c r="C13" s="105"/>
      <c r="D13" s="105"/>
      <c r="E13" s="106"/>
      <c r="F13" s="106"/>
      <c r="G13" s="107"/>
      <c r="H13" s="94"/>
    </row>
    <row r="14" spans="1:57" ht="17.25" customHeight="1" thickBot="1" x14ac:dyDescent="0.25">
      <c r="A14" s="108" t="s">
        <v>1554</v>
      </c>
      <c r="B14" s="109"/>
      <c r="C14" s="110"/>
      <c r="D14" s="111" t="s">
        <v>1555</v>
      </c>
      <c r="E14" s="112"/>
      <c r="F14" s="112"/>
      <c r="G14" s="110"/>
    </row>
    <row r="15" spans="1:57" ht="15.95" customHeight="1" x14ac:dyDescent="0.2">
      <c r="A15" s="113"/>
      <c r="B15" s="114" t="s">
        <v>1556</v>
      </c>
      <c r="C15" s="115">
        <f>'01 01 Rek'!E29</f>
        <v>0</v>
      </c>
      <c r="D15" s="116">
        <f>'01 01 Rek'!A37</f>
        <v>0</v>
      </c>
      <c r="E15" s="117"/>
      <c r="F15" s="118"/>
      <c r="G15" s="115">
        <f>'01 01 Rek'!I37</f>
        <v>0</v>
      </c>
    </row>
    <row r="16" spans="1:57" ht="15.95" customHeight="1" x14ac:dyDescent="0.2">
      <c r="A16" s="113" t="s">
        <v>1557</v>
      </c>
      <c r="B16" s="114" t="s">
        <v>1558</v>
      </c>
      <c r="C16" s="115">
        <f>'01 01 Rek'!F29</f>
        <v>0</v>
      </c>
      <c r="D16" s="68"/>
      <c r="E16" s="119"/>
      <c r="F16" s="120"/>
      <c r="G16" s="115"/>
    </row>
    <row r="17" spans="1:7" ht="15.95" customHeight="1" x14ac:dyDescent="0.2">
      <c r="A17" s="113" t="s">
        <v>1559</v>
      </c>
      <c r="B17" s="114" t="s">
        <v>1560</v>
      </c>
      <c r="C17" s="115">
        <f>'01 01 Rek'!H29</f>
        <v>0</v>
      </c>
      <c r="D17" s="68"/>
      <c r="E17" s="119"/>
      <c r="F17" s="120"/>
      <c r="G17" s="115"/>
    </row>
    <row r="18" spans="1:7" ht="15.95" customHeight="1" x14ac:dyDescent="0.2">
      <c r="A18" s="121" t="s">
        <v>1561</v>
      </c>
      <c r="B18" s="122" t="s">
        <v>1562</v>
      </c>
      <c r="C18" s="115">
        <f>'01 01 Rek'!G29</f>
        <v>0</v>
      </c>
      <c r="D18" s="68"/>
      <c r="E18" s="119"/>
      <c r="F18" s="120"/>
      <c r="G18" s="115"/>
    </row>
    <row r="19" spans="1:7" ht="15.95" customHeight="1" x14ac:dyDescent="0.2">
      <c r="A19" s="123" t="s">
        <v>1563</v>
      </c>
      <c r="B19" s="114"/>
      <c r="C19" s="115">
        <f>SUM(C15:C18)</f>
        <v>0</v>
      </c>
      <c r="D19" s="68"/>
      <c r="E19" s="119"/>
      <c r="F19" s="120"/>
      <c r="G19" s="115"/>
    </row>
    <row r="20" spans="1:7" ht="15.95" customHeight="1" x14ac:dyDescent="0.2">
      <c r="A20" s="123"/>
      <c r="B20" s="114"/>
      <c r="C20" s="115"/>
      <c r="D20" s="68"/>
      <c r="E20" s="119"/>
      <c r="F20" s="120"/>
      <c r="G20" s="115"/>
    </row>
    <row r="21" spans="1:7" ht="15.95" customHeight="1" x14ac:dyDescent="0.2">
      <c r="A21" s="123" t="s">
        <v>1536</v>
      </c>
      <c r="B21" s="114"/>
      <c r="C21" s="115">
        <f>'01 01 Rek'!I29</f>
        <v>0</v>
      </c>
      <c r="D21" s="68"/>
      <c r="E21" s="119"/>
      <c r="F21" s="120"/>
      <c r="G21" s="115"/>
    </row>
    <row r="22" spans="1:7" ht="15.95" customHeight="1" x14ac:dyDescent="0.2">
      <c r="A22" s="124" t="s">
        <v>1564</v>
      </c>
      <c r="B22" s="94"/>
      <c r="C22" s="115">
        <f>C19+C21</f>
        <v>0</v>
      </c>
      <c r="D22" s="68" t="s">
        <v>1565</v>
      </c>
      <c r="E22" s="119"/>
      <c r="F22" s="120"/>
      <c r="G22" s="115">
        <f>G23-SUM(G15:G21)</f>
        <v>0</v>
      </c>
    </row>
    <row r="23" spans="1:7" ht="15.95" customHeight="1" thickBot="1" x14ac:dyDescent="0.25">
      <c r="A23" s="798" t="s">
        <v>1566</v>
      </c>
      <c r="B23" s="799"/>
      <c r="C23" s="125">
        <f>C22+G23</f>
        <v>0</v>
      </c>
      <c r="D23" s="126" t="s">
        <v>1567</v>
      </c>
      <c r="E23" s="127"/>
      <c r="F23" s="128"/>
      <c r="G23" s="115">
        <f>'01 01 Rek'!H35</f>
        <v>0</v>
      </c>
    </row>
    <row r="24" spans="1:7" x14ac:dyDescent="0.2">
      <c r="A24" s="129" t="s">
        <v>1568</v>
      </c>
      <c r="B24" s="130"/>
      <c r="C24" s="131"/>
      <c r="D24" s="130" t="s">
        <v>1569</v>
      </c>
      <c r="E24" s="130"/>
      <c r="F24" s="132" t="s">
        <v>1570</v>
      </c>
      <c r="G24" s="133"/>
    </row>
    <row r="25" spans="1:7" x14ac:dyDescent="0.2">
      <c r="A25" s="124" t="s">
        <v>1571</v>
      </c>
      <c r="B25" s="694"/>
      <c r="C25" s="695"/>
      <c r="D25" s="694" t="s">
        <v>1571</v>
      </c>
      <c r="E25" s="696"/>
      <c r="F25" s="134" t="s">
        <v>1571</v>
      </c>
      <c r="G25" s="135"/>
    </row>
    <row r="26" spans="1:7" ht="37.5" customHeight="1" x14ac:dyDescent="0.2">
      <c r="A26" s="124" t="s">
        <v>1572</v>
      </c>
      <c r="B26" s="697"/>
      <c r="C26" s="695"/>
      <c r="D26" s="694" t="s">
        <v>1572</v>
      </c>
      <c r="E26" s="696"/>
      <c r="F26" s="134" t="s">
        <v>1572</v>
      </c>
      <c r="G26" s="135"/>
    </row>
    <row r="27" spans="1:7" x14ac:dyDescent="0.2">
      <c r="A27" s="124"/>
      <c r="B27" s="698"/>
      <c r="C27" s="695"/>
      <c r="D27" s="694"/>
      <c r="E27" s="696"/>
      <c r="F27" s="134"/>
      <c r="G27" s="135"/>
    </row>
    <row r="28" spans="1:7" x14ac:dyDescent="0.2">
      <c r="A28" s="124" t="s">
        <v>1573</v>
      </c>
      <c r="B28" s="694"/>
      <c r="C28" s="695"/>
      <c r="D28" s="699" t="s">
        <v>1574</v>
      </c>
      <c r="E28" s="695"/>
      <c r="F28" s="136" t="s">
        <v>1574</v>
      </c>
      <c r="G28" s="135"/>
    </row>
    <row r="29" spans="1:7" ht="69" customHeight="1" x14ac:dyDescent="0.2">
      <c r="A29" s="124"/>
      <c r="B29" s="694"/>
      <c r="C29" s="700"/>
      <c r="D29" s="701"/>
      <c r="E29" s="700"/>
      <c r="F29" s="94"/>
      <c r="G29" s="135"/>
    </row>
    <row r="30" spans="1:7" x14ac:dyDescent="0.2">
      <c r="A30" s="137" t="s">
        <v>1520</v>
      </c>
      <c r="B30" s="138"/>
      <c r="C30" s="139">
        <v>21</v>
      </c>
      <c r="D30" s="138" t="s">
        <v>1575</v>
      </c>
      <c r="E30" s="140"/>
      <c r="F30" s="800">
        <f>C23-F32</f>
        <v>0</v>
      </c>
      <c r="G30" s="801"/>
    </row>
    <row r="31" spans="1:7" x14ac:dyDescent="0.2">
      <c r="A31" s="137" t="s">
        <v>1576</v>
      </c>
      <c r="B31" s="138"/>
      <c r="C31" s="139">
        <f>C30</f>
        <v>21</v>
      </c>
      <c r="D31" s="138" t="s">
        <v>1577</v>
      </c>
      <c r="E31" s="140"/>
      <c r="F31" s="800">
        <f>ROUND(PRODUCT(F30,C31/100),0)</f>
        <v>0</v>
      </c>
      <c r="G31" s="801"/>
    </row>
    <row r="32" spans="1:7" x14ac:dyDescent="0.2">
      <c r="A32" s="137" t="s">
        <v>1520</v>
      </c>
      <c r="B32" s="138"/>
      <c r="C32" s="139">
        <v>0</v>
      </c>
      <c r="D32" s="138" t="s">
        <v>1577</v>
      </c>
      <c r="E32" s="140"/>
      <c r="F32" s="800">
        <v>0</v>
      </c>
      <c r="G32" s="801"/>
    </row>
    <row r="33" spans="1:8" x14ac:dyDescent="0.2">
      <c r="A33" s="137" t="s">
        <v>1576</v>
      </c>
      <c r="B33" s="141"/>
      <c r="C33" s="142">
        <f>C32</f>
        <v>0</v>
      </c>
      <c r="D33" s="138" t="s">
        <v>1577</v>
      </c>
      <c r="E33" s="120"/>
      <c r="F33" s="800">
        <f>ROUND(PRODUCT(F32,C33/100),0)</f>
        <v>0</v>
      </c>
      <c r="G33" s="801"/>
    </row>
    <row r="34" spans="1:8" s="146" customFormat="1" ht="19.5" customHeight="1" thickBot="1" x14ac:dyDescent="0.3">
      <c r="A34" s="143" t="s">
        <v>1578</v>
      </c>
      <c r="B34" s="144"/>
      <c r="C34" s="144"/>
      <c r="D34" s="144"/>
      <c r="E34" s="145"/>
      <c r="F34" s="802">
        <f>ROUND(SUM(F30:F33),0)</f>
        <v>0</v>
      </c>
      <c r="G34" s="803"/>
    </row>
    <row r="36" spans="1:8" x14ac:dyDescent="0.2">
      <c r="A36" s="2" t="s">
        <v>1579</v>
      </c>
      <c r="B36" s="2"/>
      <c r="C36" s="2"/>
      <c r="D36" s="2"/>
      <c r="E36" s="2"/>
      <c r="F36" s="2"/>
      <c r="G36" s="2"/>
      <c r="H36" s="1" t="s">
        <v>1510</v>
      </c>
    </row>
    <row r="37" spans="1:8" ht="14.25" customHeight="1" x14ac:dyDescent="0.2">
      <c r="A37" s="2"/>
      <c r="B37" s="796"/>
      <c r="C37" s="796"/>
      <c r="D37" s="796"/>
      <c r="E37" s="796"/>
      <c r="F37" s="796"/>
      <c r="G37" s="796"/>
      <c r="H37" s="1" t="s">
        <v>1510</v>
      </c>
    </row>
    <row r="38" spans="1:8" ht="12.75" customHeight="1" x14ac:dyDescent="0.2">
      <c r="A38" s="147"/>
      <c r="B38" s="796"/>
      <c r="C38" s="796"/>
      <c r="D38" s="796"/>
      <c r="E38" s="796"/>
      <c r="F38" s="796"/>
      <c r="G38" s="796"/>
      <c r="H38" s="1" t="s">
        <v>1510</v>
      </c>
    </row>
    <row r="39" spans="1:8" x14ac:dyDescent="0.2">
      <c r="A39" s="147"/>
      <c r="B39" s="796"/>
      <c r="C39" s="796"/>
      <c r="D39" s="796"/>
      <c r="E39" s="796"/>
      <c r="F39" s="796"/>
      <c r="G39" s="796"/>
      <c r="H39" s="1" t="s">
        <v>1510</v>
      </c>
    </row>
    <row r="40" spans="1:8" x14ac:dyDescent="0.2">
      <c r="A40" s="147"/>
      <c r="B40" s="796"/>
      <c r="C40" s="796"/>
      <c r="D40" s="796"/>
      <c r="E40" s="796"/>
      <c r="F40" s="796"/>
      <c r="G40" s="796"/>
      <c r="H40" s="1" t="s">
        <v>1510</v>
      </c>
    </row>
    <row r="41" spans="1:8" x14ac:dyDescent="0.2">
      <c r="A41" s="147"/>
      <c r="B41" s="796"/>
      <c r="C41" s="796"/>
      <c r="D41" s="796"/>
      <c r="E41" s="796"/>
      <c r="F41" s="796"/>
      <c r="G41" s="796"/>
      <c r="H41" s="1" t="s">
        <v>1510</v>
      </c>
    </row>
    <row r="42" spans="1:8" x14ac:dyDescent="0.2">
      <c r="A42" s="147"/>
      <c r="B42" s="796"/>
      <c r="C42" s="796"/>
      <c r="D42" s="796"/>
      <c r="E42" s="796"/>
      <c r="F42" s="796"/>
      <c r="G42" s="796"/>
      <c r="H42" s="1" t="s">
        <v>1510</v>
      </c>
    </row>
    <row r="43" spans="1:8" x14ac:dyDescent="0.2">
      <c r="A43" s="147"/>
      <c r="B43" s="796"/>
      <c r="C43" s="796"/>
      <c r="D43" s="796"/>
      <c r="E43" s="796"/>
      <c r="F43" s="796"/>
      <c r="G43" s="796"/>
      <c r="H43" s="1" t="s">
        <v>1510</v>
      </c>
    </row>
    <row r="44" spans="1:8" ht="12.75" customHeight="1" x14ac:dyDescent="0.2">
      <c r="A44" s="147"/>
      <c r="B44" s="796"/>
      <c r="C44" s="796"/>
      <c r="D44" s="796"/>
      <c r="E44" s="796"/>
      <c r="F44" s="796"/>
      <c r="G44" s="796"/>
      <c r="H44" s="1" t="s">
        <v>1510</v>
      </c>
    </row>
    <row r="45" spans="1:8" ht="12.75" customHeight="1" x14ac:dyDescent="0.2">
      <c r="A45" s="147"/>
      <c r="B45" s="796"/>
      <c r="C45" s="796"/>
      <c r="D45" s="796"/>
      <c r="E45" s="796"/>
      <c r="F45" s="796"/>
      <c r="G45" s="796"/>
      <c r="H45" s="1" t="s">
        <v>1510</v>
      </c>
    </row>
    <row r="46" spans="1:8" x14ac:dyDescent="0.2">
      <c r="B46" s="795"/>
      <c r="C46" s="795"/>
      <c r="D46" s="795"/>
      <c r="E46" s="795"/>
      <c r="F46" s="795"/>
      <c r="G46" s="795"/>
    </row>
    <row r="47" spans="1:8" x14ac:dyDescent="0.2">
      <c r="B47" s="795"/>
      <c r="C47" s="795"/>
      <c r="D47" s="795"/>
      <c r="E47" s="795"/>
      <c r="F47" s="795"/>
      <c r="G47" s="795"/>
    </row>
    <row r="48" spans="1:8" x14ac:dyDescent="0.2">
      <c r="B48" s="795"/>
      <c r="C48" s="795"/>
      <c r="D48" s="795"/>
      <c r="E48" s="795"/>
      <c r="F48" s="795"/>
      <c r="G48" s="795"/>
    </row>
    <row r="49" spans="2:7" x14ac:dyDescent="0.2">
      <c r="B49" s="795"/>
      <c r="C49" s="795"/>
      <c r="D49" s="795"/>
      <c r="E49" s="795"/>
      <c r="F49" s="795"/>
      <c r="G49" s="795"/>
    </row>
    <row r="50" spans="2:7" x14ac:dyDescent="0.2">
      <c r="B50" s="795"/>
      <c r="C50" s="795"/>
      <c r="D50" s="795"/>
      <c r="E50" s="795"/>
      <c r="F50" s="795"/>
      <c r="G50" s="795"/>
    </row>
    <row r="51" spans="2:7" x14ac:dyDescent="0.2">
      <c r="B51" s="795"/>
      <c r="C51" s="795"/>
      <c r="D51" s="795"/>
      <c r="E51" s="795"/>
      <c r="F51" s="795"/>
      <c r="G51" s="795"/>
    </row>
  </sheetData>
  <sheetProtection password="9286" sheet="1" objects="1" scenarios="1"/>
  <mergeCells count="18">
    <mergeCell ref="B51:G51"/>
    <mergeCell ref="B37:G45"/>
    <mergeCell ref="B46:G46"/>
    <mergeCell ref="C12:E12"/>
    <mergeCell ref="A23:B23"/>
    <mergeCell ref="F33:G33"/>
    <mergeCell ref="B50:G50"/>
    <mergeCell ref="F31:G31"/>
    <mergeCell ref="F32:G32"/>
    <mergeCell ref="F34:G34"/>
    <mergeCell ref="F30:G30"/>
    <mergeCell ref="B49:G49"/>
    <mergeCell ref="B47:G47"/>
    <mergeCell ref="C8:E8"/>
    <mergeCell ref="C9:E9"/>
    <mergeCell ref="C10:E10"/>
    <mergeCell ref="C11:E11"/>
    <mergeCell ref="B48:G48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86"/>
  <sheetViews>
    <sheetView topLeftCell="A5" workbookViewId="0">
      <selection activeCell="M17" sqref="L17:M17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 ht="13.5" thickTop="1" x14ac:dyDescent="0.2">
      <c r="A1" s="804" t="s">
        <v>1511</v>
      </c>
      <c r="B1" s="805"/>
      <c r="C1" s="148" t="s">
        <v>1602</v>
      </c>
      <c r="D1" s="149"/>
      <c r="E1" s="150"/>
      <c r="F1" s="149"/>
      <c r="G1" s="151" t="s">
        <v>1580</v>
      </c>
      <c r="H1" s="152" t="s">
        <v>1656</v>
      </c>
      <c r="I1" s="153"/>
    </row>
    <row r="2" spans="1:9" ht="13.5" thickBot="1" x14ac:dyDescent="0.25">
      <c r="A2" s="806" t="s">
        <v>1581</v>
      </c>
      <c r="B2" s="807"/>
      <c r="C2" s="154" t="s">
        <v>1658</v>
      </c>
      <c r="D2" s="155"/>
      <c r="E2" s="156"/>
      <c r="F2" s="155"/>
      <c r="G2" s="808" t="s">
        <v>1657</v>
      </c>
      <c r="H2" s="809"/>
      <c r="I2" s="810"/>
    </row>
    <row r="3" spans="1:9" ht="13.5" thickTop="1" x14ac:dyDescent="0.2">
      <c r="F3" s="94"/>
    </row>
    <row r="4" spans="1:9" ht="19.5" customHeight="1" x14ac:dyDescent="0.25">
      <c r="A4" s="157" t="s">
        <v>1582</v>
      </c>
      <c r="B4" s="158"/>
      <c r="C4" s="158"/>
      <c r="D4" s="158"/>
      <c r="E4" s="159"/>
      <c r="F4" s="158"/>
      <c r="G4" s="158"/>
      <c r="H4" s="158"/>
      <c r="I4" s="158"/>
    </row>
    <row r="5" spans="1:9" ht="13.5" thickBot="1" x14ac:dyDescent="0.25"/>
    <row r="6" spans="1:9" s="94" customFormat="1" ht="13.5" thickBot="1" x14ac:dyDescent="0.25">
      <c r="A6" s="160"/>
      <c r="B6" s="161" t="s">
        <v>1583</v>
      </c>
      <c r="C6" s="161"/>
      <c r="D6" s="162"/>
      <c r="E6" s="163" t="s">
        <v>1532</v>
      </c>
      <c r="F6" s="164" t="s">
        <v>1533</v>
      </c>
      <c r="G6" s="164" t="s">
        <v>1534</v>
      </c>
      <c r="H6" s="164" t="s">
        <v>1535</v>
      </c>
      <c r="I6" s="165" t="s">
        <v>1536</v>
      </c>
    </row>
    <row r="7" spans="1:9" s="94" customFormat="1" x14ac:dyDescent="0.2">
      <c r="A7" s="232" t="str">
        <f>'01 01 Pol'!B7</f>
        <v>3</v>
      </c>
      <c r="B7" s="50" t="str">
        <f>'01 01 Pol'!C7</f>
        <v>Svislé a kompletní konstrukce</v>
      </c>
      <c r="D7" s="166"/>
      <c r="E7" s="233">
        <f>'01 01 Pol'!BA39</f>
        <v>0</v>
      </c>
      <c r="F7" s="234">
        <f>'01 01 Pol'!BB39</f>
        <v>0</v>
      </c>
      <c r="G7" s="234">
        <f>'01 01 Pol'!BC39</f>
        <v>0</v>
      </c>
      <c r="H7" s="234">
        <f>'01 01 Pol'!BD39</f>
        <v>0</v>
      </c>
      <c r="I7" s="235">
        <f>'01 01 Pol'!BE39</f>
        <v>0</v>
      </c>
    </row>
    <row r="8" spans="1:9" s="94" customFormat="1" x14ac:dyDescent="0.2">
      <c r="A8" s="232" t="str">
        <f>'01 01 Pol'!B40</f>
        <v>4</v>
      </c>
      <c r="B8" s="50" t="str">
        <f>'01 01 Pol'!C40</f>
        <v>Vodorovné konstrukce</v>
      </c>
      <c r="D8" s="166"/>
      <c r="E8" s="233">
        <f>'01 01 Pol'!BA47</f>
        <v>0</v>
      </c>
      <c r="F8" s="234">
        <f>'01 01 Pol'!BB47</f>
        <v>0</v>
      </c>
      <c r="G8" s="234">
        <f>'01 01 Pol'!BC47</f>
        <v>0</v>
      </c>
      <c r="H8" s="234">
        <f>'01 01 Pol'!BD47</f>
        <v>0</v>
      </c>
      <c r="I8" s="235">
        <f>'01 01 Pol'!BE47</f>
        <v>0</v>
      </c>
    </row>
    <row r="9" spans="1:9" s="94" customFormat="1" x14ac:dyDescent="0.2">
      <c r="A9" s="232" t="str">
        <f>'01 01 Pol'!B48</f>
        <v>61</v>
      </c>
      <c r="B9" s="50" t="str">
        <f>'01 01 Pol'!C48</f>
        <v>Upravy povrchů vnitřní</v>
      </c>
      <c r="D9" s="166"/>
      <c r="E9" s="233">
        <f>'01 01 Pol'!BA122</f>
        <v>0</v>
      </c>
      <c r="F9" s="234">
        <f>'01 01 Pol'!BB122</f>
        <v>0</v>
      </c>
      <c r="G9" s="234">
        <f>'01 01 Pol'!BC122</f>
        <v>0</v>
      </c>
      <c r="H9" s="234">
        <f>'01 01 Pol'!BD122</f>
        <v>0</v>
      </c>
      <c r="I9" s="235">
        <f>'01 01 Pol'!BE122</f>
        <v>0</v>
      </c>
    </row>
    <row r="10" spans="1:9" s="94" customFormat="1" x14ac:dyDescent="0.2">
      <c r="A10" s="232" t="str">
        <f>'01 01 Pol'!B123</f>
        <v>62</v>
      </c>
      <c r="B10" s="50" t="str">
        <f>'01 01 Pol'!C123</f>
        <v>Úpravy povrchů vnější</v>
      </c>
      <c r="D10" s="166"/>
      <c r="E10" s="233">
        <f>'01 01 Pol'!G133</f>
        <v>0</v>
      </c>
      <c r="F10" s="234">
        <f>'01 01 Pol'!BB133</f>
        <v>0</v>
      </c>
      <c r="G10" s="234">
        <f>'01 01 Pol'!BC133</f>
        <v>0</v>
      </c>
      <c r="H10" s="234">
        <f>'01 01 Pol'!BD133</f>
        <v>0</v>
      </c>
      <c r="I10" s="235">
        <f>'01 01 Pol'!BE133</f>
        <v>0</v>
      </c>
    </row>
    <row r="11" spans="1:9" s="94" customFormat="1" x14ac:dyDescent="0.2">
      <c r="A11" s="232" t="str">
        <f>'01 01 Pol'!B134</f>
        <v>63</v>
      </c>
      <c r="B11" s="50" t="str">
        <f>'01 01 Pol'!C134</f>
        <v>Podlahy a podlahové konstrukce</v>
      </c>
      <c r="D11" s="166"/>
      <c r="E11" s="233">
        <f>'01 01 Pol'!BA178</f>
        <v>0</v>
      </c>
      <c r="F11" s="234">
        <f>'01 01 Pol'!BB178</f>
        <v>0</v>
      </c>
      <c r="G11" s="234">
        <f>'01 01 Pol'!BC178</f>
        <v>0</v>
      </c>
      <c r="H11" s="234">
        <f>'01 01 Pol'!BD178</f>
        <v>0</v>
      </c>
      <c r="I11" s="235">
        <f>'01 01 Pol'!BE178</f>
        <v>0</v>
      </c>
    </row>
    <row r="12" spans="1:9" s="94" customFormat="1" x14ac:dyDescent="0.2">
      <c r="A12" s="232" t="str">
        <f>'01 01 Pol'!B179</f>
        <v>93</v>
      </c>
      <c r="B12" s="50" t="str">
        <f>'01 01 Pol'!C179</f>
        <v>Dokončovací práce inženýrských staveb</v>
      </c>
      <c r="D12" s="166"/>
      <c r="E12" s="233">
        <f>'01 01 Pol'!BA182</f>
        <v>0</v>
      </c>
      <c r="F12" s="234">
        <f>'01 01 Pol'!BB182</f>
        <v>0</v>
      </c>
      <c r="G12" s="234">
        <f>'01 01 Pol'!BC182</f>
        <v>0</v>
      </c>
      <c r="H12" s="234">
        <f>'01 01 Pol'!BD182</f>
        <v>0</v>
      </c>
      <c r="I12" s="235">
        <f>'01 01 Pol'!BE182</f>
        <v>0</v>
      </c>
    </row>
    <row r="13" spans="1:9" s="94" customFormat="1" x14ac:dyDescent="0.2">
      <c r="A13" s="232" t="str">
        <f>'01 01 Pol'!B183</f>
        <v>94</v>
      </c>
      <c r="B13" s="50" t="str">
        <f>'01 01 Pol'!C183</f>
        <v>Lešení a stavební výtahy</v>
      </c>
      <c r="D13" s="166"/>
      <c r="E13" s="233">
        <f>'01 01 Pol'!BA203</f>
        <v>0</v>
      </c>
      <c r="F13" s="234">
        <f>'01 01 Pol'!BB203</f>
        <v>0</v>
      </c>
      <c r="G13" s="234">
        <f>'01 01 Pol'!BC203</f>
        <v>0</v>
      </c>
      <c r="H13" s="234">
        <f>'01 01 Pol'!BD203</f>
        <v>0</v>
      </c>
      <c r="I13" s="235">
        <f>'01 01 Pol'!BE203</f>
        <v>0</v>
      </c>
    </row>
    <row r="14" spans="1:9" s="94" customFormat="1" x14ac:dyDescent="0.2">
      <c r="A14" s="232" t="str">
        <f>'01 01 Pol'!B204</f>
        <v>95</v>
      </c>
      <c r="B14" s="50" t="str">
        <f>'01 01 Pol'!C204</f>
        <v>Dokončovací konstrukce na pozemních stavbách</v>
      </c>
      <c r="D14" s="166"/>
      <c r="E14" s="233">
        <f>'01 01 Pol'!BA224</f>
        <v>0</v>
      </c>
      <c r="F14" s="234">
        <f>'01 01 Pol'!BB224</f>
        <v>0</v>
      </c>
      <c r="G14" s="234">
        <f>'01 01 Pol'!BC224</f>
        <v>0</v>
      </c>
      <c r="H14" s="234">
        <f>'01 01 Pol'!BD224</f>
        <v>0</v>
      </c>
      <c r="I14" s="235">
        <f>'01 01 Pol'!BE224</f>
        <v>0</v>
      </c>
    </row>
    <row r="15" spans="1:9" s="94" customFormat="1" x14ac:dyDescent="0.2">
      <c r="A15" s="232" t="str">
        <f>'01 01 Pol'!B225</f>
        <v>96</v>
      </c>
      <c r="B15" s="50" t="str">
        <f>'01 01 Pol'!C225</f>
        <v>Bourání konstrukcí</v>
      </c>
      <c r="D15" s="166"/>
      <c r="E15" s="233">
        <f>'01 01 Pol'!BA328</f>
        <v>0</v>
      </c>
      <c r="F15" s="234">
        <f>'01 01 Pol'!BB328</f>
        <v>0</v>
      </c>
      <c r="G15" s="234">
        <f>'01 01 Pol'!BC328</f>
        <v>0</v>
      </c>
      <c r="H15" s="234">
        <f>'01 01 Pol'!BD328</f>
        <v>0</v>
      </c>
      <c r="I15" s="235">
        <f>'01 01 Pol'!BE328</f>
        <v>0</v>
      </c>
    </row>
    <row r="16" spans="1:9" s="94" customFormat="1" x14ac:dyDescent="0.2">
      <c r="A16" s="232" t="str">
        <f>'01 01 Pol'!B329</f>
        <v>99</v>
      </c>
      <c r="B16" s="50" t="str">
        <f>'01 01 Pol'!C329</f>
        <v>Staveništní přesun hmot</v>
      </c>
      <c r="D16" s="166"/>
      <c r="E16" s="233">
        <f>'01 01 Pol'!BA331</f>
        <v>0</v>
      </c>
      <c r="F16" s="234">
        <f>'01 01 Pol'!BB331</f>
        <v>0</v>
      </c>
      <c r="G16" s="234">
        <f>'01 01 Pol'!BC331</f>
        <v>0</v>
      </c>
      <c r="H16" s="234">
        <f>'01 01 Pol'!BD331</f>
        <v>0</v>
      </c>
      <c r="I16" s="235">
        <f>'01 01 Pol'!BE331</f>
        <v>0</v>
      </c>
    </row>
    <row r="17" spans="1:57" s="94" customFormat="1" x14ac:dyDescent="0.2">
      <c r="A17" s="232" t="str">
        <f>'01 01 Pol'!B332</f>
        <v>711</v>
      </c>
      <c r="B17" s="50" t="str">
        <f>'01 01 Pol'!C332</f>
        <v>Izolace proti vodě</v>
      </c>
      <c r="D17" s="166"/>
      <c r="E17" s="233">
        <f>'01 01 Pol'!BA359</f>
        <v>0</v>
      </c>
      <c r="F17" s="234">
        <f>'01 01 Pol'!BB359</f>
        <v>0</v>
      </c>
      <c r="G17" s="234">
        <f>'01 01 Pol'!BC359</f>
        <v>0</v>
      </c>
      <c r="H17" s="234">
        <f>'01 01 Pol'!BD359</f>
        <v>0</v>
      </c>
      <c r="I17" s="235">
        <f>'01 01 Pol'!BE359</f>
        <v>0</v>
      </c>
    </row>
    <row r="18" spans="1:57" s="94" customFormat="1" x14ac:dyDescent="0.2">
      <c r="A18" s="232" t="str">
        <f>'01 01 Pol'!B360</f>
        <v>712</v>
      </c>
      <c r="B18" s="50" t="str">
        <f>'01 01 Pol'!C360</f>
        <v>Živičné krytiny</v>
      </c>
      <c r="D18" s="166"/>
      <c r="E18" s="233">
        <f>'01 01 Pol'!BA375</f>
        <v>0</v>
      </c>
      <c r="F18" s="234">
        <f>'01 01 Pol'!BB375</f>
        <v>0</v>
      </c>
      <c r="G18" s="234">
        <f>'01 01 Pol'!BC375</f>
        <v>0</v>
      </c>
      <c r="H18" s="234">
        <f>'01 01 Pol'!BD375</f>
        <v>0</v>
      </c>
      <c r="I18" s="235">
        <f>'01 01 Pol'!BE375</f>
        <v>0</v>
      </c>
    </row>
    <row r="19" spans="1:57" s="94" customFormat="1" x14ac:dyDescent="0.2">
      <c r="A19" s="232" t="str">
        <f>'01 01 Pol'!B376</f>
        <v>713</v>
      </c>
      <c r="B19" s="50" t="str">
        <f>'01 01 Pol'!C376</f>
        <v>Izolace tepelné</v>
      </c>
      <c r="D19" s="166"/>
      <c r="E19" s="233">
        <f>'01 01 Pol'!BA426</f>
        <v>0</v>
      </c>
      <c r="F19" s="234">
        <f>'01 01 Pol'!BB426</f>
        <v>0</v>
      </c>
      <c r="G19" s="234">
        <f>'01 01 Pol'!BC426</f>
        <v>0</v>
      </c>
      <c r="H19" s="234">
        <f>'01 01 Pol'!BD426</f>
        <v>0</v>
      </c>
      <c r="I19" s="235">
        <f>'01 01 Pol'!BE426</f>
        <v>0</v>
      </c>
    </row>
    <row r="20" spans="1:57" s="94" customFormat="1" x14ac:dyDescent="0.2">
      <c r="A20" s="232" t="str">
        <f>'01 01 Pol'!B427</f>
        <v>766</v>
      </c>
      <c r="B20" s="50" t="str">
        <f>'01 01 Pol'!C427</f>
        <v>Konstrukce truhlářské</v>
      </c>
      <c r="D20" s="166"/>
      <c r="E20" s="233">
        <f>'01 01 Pol'!BA459</f>
        <v>0</v>
      </c>
      <c r="F20" s="234">
        <f>'01 01 Pol'!BB459</f>
        <v>0</v>
      </c>
      <c r="G20" s="234">
        <f>'01 01 Pol'!BC459</f>
        <v>0</v>
      </c>
      <c r="H20" s="234">
        <f>'01 01 Pol'!BD459</f>
        <v>0</v>
      </c>
      <c r="I20" s="235">
        <f>'01 01 Pol'!BE459</f>
        <v>0</v>
      </c>
    </row>
    <row r="21" spans="1:57" s="94" customFormat="1" x14ac:dyDescent="0.2">
      <c r="A21" s="232" t="str">
        <f>'01 01 Pol'!B460</f>
        <v>767</v>
      </c>
      <c r="B21" s="50" t="str">
        <f>'01 01 Pol'!C460</f>
        <v>Konstrukce zámečnické</v>
      </c>
      <c r="D21" s="166"/>
      <c r="E21" s="233">
        <f>'01 01 Pol'!BA478</f>
        <v>0</v>
      </c>
      <c r="F21" s="234">
        <f>'01 01 Pol'!BB478</f>
        <v>0</v>
      </c>
      <c r="G21" s="234">
        <f>'01 01 Pol'!BC478</f>
        <v>0</v>
      </c>
      <c r="H21" s="234">
        <f>'01 01 Pol'!BD478</f>
        <v>0</v>
      </c>
      <c r="I21" s="235">
        <f>'01 01 Pol'!BE478</f>
        <v>0</v>
      </c>
    </row>
    <row r="22" spans="1:57" s="94" customFormat="1" x14ac:dyDescent="0.2">
      <c r="A22" s="232" t="str">
        <f>'01 01 Pol'!B479</f>
        <v>771</v>
      </c>
      <c r="B22" s="50" t="str">
        <f>'01 01 Pol'!C479</f>
        <v>Podlahy z dlaždic a obklady</v>
      </c>
      <c r="D22" s="166"/>
      <c r="E22" s="233">
        <f>'01 01 Pol'!BA504</f>
        <v>0</v>
      </c>
      <c r="F22" s="234">
        <f>'01 01 Pol'!BB504</f>
        <v>0</v>
      </c>
      <c r="G22" s="234">
        <f>'01 01 Pol'!BC504</f>
        <v>0</v>
      </c>
      <c r="H22" s="234">
        <f>'01 01 Pol'!BD504</f>
        <v>0</v>
      </c>
      <c r="I22" s="235">
        <f>'01 01 Pol'!BE504</f>
        <v>0</v>
      </c>
    </row>
    <row r="23" spans="1:57" s="94" customFormat="1" x14ac:dyDescent="0.2">
      <c r="A23" s="232" t="str">
        <f>'01 01 Pol'!B505</f>
        <v>773</v>
      </c>
      <c r="B23" s="50" t="str">
        <f>'01 01 Pol'!C505</f>
        <v>Podlahy teracové</v>
      </c>
      <c r="D23" s="166"/>
      <c r="E23" s="233">
        <f>'01 01 Pol'!BA515</f>
        <v>0</v>
      </c>
      <c r="F23" s="234">
        <f>'01 01 Pol'!BB515</f>
        <v>0</v>
      </c>
      <c r="G23" s="234">
        <f>'01 01 Pol'!BC515</f>
        <v>0</v>
      </c>
      <c r="H23" s="234">
        <f>'01 01 Pol'!BD515</f>
        <v>0</v>
      </c>
      <c r="I23" s="235">
        <f>'01 01 Pol'!BE515</f>
        <v>0</v>
      </c>
    </row>
    <row r="24" spans="1:57" s="94" customFormat="1" x14ac:dyDescent="0.2">
      <c r="A24" s="232" t="str">
        <f>'01 01 Pol'!B516</f>
        <v>776</v>
      </c>
      <c r="B24" s="50" t="str">
        <f>'01 01 Pol'!C516</f>
        <v>Podlahy povlakové</v>
      </c>
      <c r="D24" s="166"/>
      <c r="E24" s="233">
        <f>'01 01 Pol'!BA565</f>
        <v>0</v>
      </c>
      <c r="F24" s="234">
        <f>'01 01 Pol'!BB565</f>
        <v>0</v>
      </c>
      <c r="G24" s="234">
        <f>'01 01 Pol'!BC565</f>
        <v>0</v>
      </c>
      <c r="H24" s="234">
        <f>'01 01 Pol'!BD565</f>
        <v>0</v>
      </c>
      <c r="I24" s="235">
        <f>'01 01 Pol'!BE565</f>
        <v>0</v>
      </c>
    </row>
    <row r="25" spans="1:57" s="94" customFormat="1" x14ac:dyDescent="0.2">
      <c r="A25" s="232" t="str">
        <f>'01 01 Pol'!B566</f>
        <v>781</v>
      </c>
      <c r="B25" s="50" t="str">
        <f>'01 01 Pol'!C566</f>
        <v>Obklady keramické</v>
      </c>
      <c r="D25" s="166"/>
      <c r="E25" s="233">
        <f>'01 01 Pol'!BA591</f>
        <v>0</v>
      </c>
      <c r="F25" s="234">
        <f>'01 01 Pol'!BB591</f>
        <v>0</v>
      </c>
      <c r="G25" s="234">
        <f>'01 01 Pol'!BC591</f>
        <v>0</v>
      </c>
      <c r="H25" s="234">
        <f>'01 01 Pol'!BD591</f>
        <v>0</v>
      </c>
      <c r="I25" s="235">
        <f>'01 01 Pol'!BE591</f>
        <v>0</v>
      </c>
    </row>
    <row r="26" spans="1:57" s="94" customFormat="1" x14ac:dyDescent="0.2">
      <c r="A26" s="232" t="str">
        <f>'01 01 Pol'!B592</f>
        <v>783</v>
      </c>
      <c r="B26" s="50" t="str">
        <f>'01 01 Pol'!C592</f>
        <v>Nátěry</v>
      </c>
      <c r="D26" s="166"/>
      <c r="E26" s="233">
        <f>'01 01 Pol'!BA603</f>
        <v>0</v>
      </c>
      <c r="F26" s="234">
        <f>'01 01 Pol'!BB603</f>
        <v>0</v>
      </c>
      <c r="G26" s="234">
        <f>'01 01 Pol'!BC603</f>
        <v>0</v>
      </c>
      <c r="H26" s="234">
        <f>'01 01 Pol'!BD603</f>
        <v>0</v>
      </c>
      <c r="I26" s="235">
        <f>'01 01 Pol'!BE603</f>
        <v>0</v>
      </c>
    </row>
    <row r="27" spans="1:57" s="94" customFormat="1" x14ac:dyDescent="0.2">
      <c r="A27" s="232" t="str">
        <f>'01 01 Pol'!B604</f>
        <v>784</v>
      </c>
      <c r="B27" s="50" t="str">
        <f>'01 01 Pol'!C604</f>
        <v>Malby</v>
      </c>
      <c r="D27" s="166"/>
      <c r="E27" s="233">
        <f>'01 01 Pol'!BA625</f>
        <v>0</v>
      </c>
      <c r="F27" s="234">
        <f>'01 01 Pol'!BB625</f>
        <v>0</v>
      </c>
      <c r="G27" s="234">
        <f>'01 01 Pol'!BC625</f>
        <v>0</v>
      </c>
      <c r="H27" s="234">
        <f>'01 01 Pol'!BD625</f>
        <v>0</v>
      </c>
      <c r="I27" s="235">
        <f>'01 01 Pol'!BE625</f>
        <v>0</v>
      </c>
    </row>
    <row r="28" spans="1:57" s="94" customFormat="1" ht="13.5" thickBot="1" x14ac:dyDescent="0.25">
      <c r="A28" s="232" t="str">
        <f>'01 01 Pol'!B626</f>
        <v>799</v>
      </c>
      <c r="B28" s="50" t="str">
        <f>'01 01 Pol'!C626</f>
        <v>Ostatní výrobky</v>
      </c>
      <c r="D28" s="166"/>
      <c r="E28" s="233">
        <f>'01 01 Pol'!BA649</f>
        <v>0</v>
      </c>
      <c r="F28" s="234">
        <f>'01 01 Pol'!BB649</f>
        <v>0</v>
      </c>
      <c r="G28" s="234">
        <f>'01 01 Pol'!BC649</f>
        <v>0</v>
      </c>
      <c r="H28" s="234">
        <f>'01 01 Pol'!BD649</f>
        <v>0</v>
      </c>
      <c r="I28" s="235">
        <f>'01 01 Pol'!BE649</f>
        <v>0</v>
      </c>
    </row>
    <row r="29" spans="1:57" s="14" customFormat="1" ht="13.5" thickBot="1" x14ac:dyDescent="0.25">
      <c r="A29" s="167"/>
      <c r="B29" s="168" t="s">
        <v>1584</v>
      </c>
      <c r="C29" s="168"/>
      <c r="D29" s="169"/>
      <c r="E29" s="170">
        <f>SUM(E7:E28)</f>
        <v>0</v>
      </c>
      <c r="F29" s="171">
        <f>SUM(F7:F28)</f>
        <v>0</v>
      </c>
      <c r="G29" s="171">
        <f>SUM(G7:G28)</f>
        <v>0</v>
      </c>
      <c r="H29" s="171">
        <f>SUM(H7:H28)</f>
        <v>0</v>
      </c>
      <c r="I29" s="172">
        <f>SUM(I7:I28)</f>
        <v>0</v>
      </c>
    </row>
    <row r="30" spans="1:57" x14ac:dyDescent="0.2">
      <c r="A30" s="94"/>
      <c r="B30" s="94"/>
      <c r="C30" s="94"/>
      <c r="D30" s="94"/>
      <c r="E30" s="94"/>
      <c r="F30" s="94"/>
      <c r="G30" s="94"/>
      <c r="H30" s="94"/>
      <c r="I30" s="94"/>
    </row>
    <row r="31" spans="1:57" s="238" customFormat="1" ht="19.5" customHeight="1" x14ac:dyDescent="0.25">
      <c r="A31" s="253"/>
      <c r="B31" s="253"/>
      <c r="C31" s="253"/>
      <c r="D31" s="253"/>
      <c r="E31" s="253"/>
      <c r="F31" s="253"/>
      <c r="G31" s="254"/>
      <c r="H31" s="253"/>
      <c r="I31" s="253"/>
      <c r="BA31" s="255"/>
      <c r="BB31" s="255"/>
      <c r="BC31" s="255"/>
      <c r="BD31" s="255"/>
      <c r="BE31" s="255"/>
    </row>
    <row r="32" spans="1:57" s="238" customFormat="1" x14ac:dyDescent="0.2"/>
    <row r="33" spans="1:9" s="238" customFormat="1" x14ac:dyDescent="0.2">
      <c r="A33" s="256"/>
      <c r="B33" s="256"/>
      <c r="C33" s="256"/>
      <c r="E33" s="257"/>
      <c r="F33" s="257"/>
      <c r="G33" s="258"/>
      <c r="H33" s="259"/>
      <c r="I33" s="259"/>
    </row>
    <row r="34" spans="1:9" s="238" customFormat="1" x14ac:dyDescent="0.2">
      <c r="E34" s="260"/>
      <c r="F34" s="261"/>
      <c r="G34" s="260"/>
      <c r="H34" s="262"/>
      <c r="I34" s="260"/>
    </row>
    <row r="35" spans="1:9" s="238" customFormat="1" x14ac:dyDescent="0.2">
      <c r="B35" s="256"/>
      <c r="D35" s="263"/>
      <c r="E35" s="263"/>
      <c r="F35" s="263"/>
      <c r="G35" s="263"/>
      <c r="H35" s="811"/>
      <c r="I35" s="811"/>
    </row>
    <row r="36" spans="1:9" s="238" customFormat="1" x14ac:dyDescent="0.2"/>
    <row r="37" spans="1:9" x14ac:dyDescent="0.2">
      <c r="B37" s="14"/>
      <c r="F37" s="173"/>
      <c r="G37" s="174"/>
      <c r="H37" s="174"/>
      <c r="I37" s="38"/>
    </row>
    <row r="38" spans="1:9" x14ac:dyDescent="0.2">
      <c r="F38" s="173"/>
      <c r="G38" s="174"/>
      <c r="H38" s="174"/>
      <c r="I38" s="38"/>
    </row>
    <row r="39" spans="1:9" x14ac:dyDescent="0.2">
      <c r="F39" s="173"/>
      <c r="G39" s="174"/>
      <c r="H39" s="174"/>
      <c r="I39" s="38"/>
    </row>
    <row r="40" spans="1:9" x14ac:dyDescent="0.2">
      <c r="F40" s="173"/>
      <c r="G40" s="174"/>
      <c r="H40" s="174"/>
      <c r="I40" s="38"/>
    </row>
    <row r="41" spans="1:9" x14ac:dyDescent="0.2">
      <c r="F41" s="173"/>
      <c r="G41" s="174"/>
      <c r="H41" s="174"/>
      <c r="I41" s="38"/>
    </row>
    <row r="42" spans="1:9" x14ac:dyDescent="0.2">
      <c r="F42" s="173"/>
      <c r="G42" s="174"/>
      <c r="H42" s="174"/>
      <c r="I42" s="38"/>
    </row>
    <row r="43" spans="1:9" x14ac:dyDescent="0.2">
      <c r="F43" s="173"/>
      <c r="G43" s="174"/>
      <c r="H43" s="174"/>
      <c r="I43" s="38"/>
    </row>
    <row r="44" spans="1:9" x14ac:dyDescent="0.2">
      <c r="F44" s="173"/>
      <c r="G44" s="174"/>
      <c r="H44" s="174"/>
      <c r="I44" s="38"/>
    </row>
    <row r="45" spans="1:9" x14ac:dyDescent="0.2">
      <c r="F45" s="173"/>
      <c r="G45" s="174"/>
      <c r="H45" s="174"/>
      <c r="I45" s="38"/>
    </row>
    <row r="46" spans="1:9" x14ac:dyDescent="0.2">
      <c r="F46" s="173"/>
      <c r="G46" s="174"/>
      <c r="H46" s="174"/>
      <c r="I46" s="38"/>
    </row>
    <row r="47" spans="1:9" x14ac:dyDescent="0.2">
      <c r="F47" s="173"/>
      <c r="G47" s="174"/>
      <c r="H47" s="174"/>
      <c r="I47" s="38"/>
    </row>
    <row r="48" spans="1:9" x14ac:dyDescent="0.2">
      <c r="F48" s="173"/>
      <c r="G48" s="174"/>
      <c r="H48" s="174"/>
      <c r="I48" s="38"/>
    </row>
    <row r="49" spans="6:9" x14ac:dyDescent="0.2">
      <c r="F49" s="173"/>
      <c r="G49" s="174"/>
      <c r="H49" s="174"/>
      <c r="I49" s="38"/>
    </row>
    <row r="50" spans="6:9" x14ac:dyDescent="0.2">
      <c r="F50" s="173"/>
      <c r="G50" s="174"/>
      <c r="H50" s="174"/>
      <c r="I50" s="38"/>
    </row>
    <row r="51" spans="6:9" x14ac:dyDescent="0.2">
      <c r="F51" s="173"/>
      <c r="G51" s="174"/>
      <c r="H51" s="174"/>
      <c r="I51" s="38"/>
    </row>
    <row r="52" spans="6:9" x14ac:dyDescent="0.2">
      <c r="F52" s="173"/>
      <c r="G52" s="174"/>
      <c r="H52" s="174"/>
      <c r="I52" s="38"/>
    </row>
    <row r="53" spans="6:9" x14ac:dyDescent="0.2">
      <c r="F53" s="173"/>
      <c r="G53" s="174"/>
      <c r="H53" s="174"/>
      <c r="I53" s="38"/>
    </row>
    <row r="54" spans="6:9" x14ac:dyDescent="0.2">
      <c r="F54" s="173"/>
      <c r="G54" s="174"/>
      <c r="H54" s="174"/>
      <c r="I54" s="38"/>
    </row>
    <row r="55" spans="6:9" x14ac:dyDescent="0.2">
      <c r="F55" s="173"/>
      <c r="G55" s="174"/>
      <c r="H55" s="174"/>
      <c r="I55" s="38"/>
    </row>
    <row r="56" spans="6:9" x14ac:dyDescent="0.2">
      <c r="F56" s="173"/>
      <c r="G56" s="174"/>
      <c r="H56" s="174"/>
      <c r="I56" s="38"/>
    </row>
    <row r="57" spans="6:9" x14ac:dyDescent="0.2">
      <c r="F57" s="173"/>
      <c r="G57" s="174"/>
      <c r="H57" s="174"/>
      <c r="I57" s="38"/>
    </row>
    <row r="58" spans="6:9" x14ac:dyDescent="0.2">
      <c r="F58" s="173"/>
      <c r="G58" s="174"/>
      <c r="H58" s="174"/>
      <c r="I58" s="38"/>
    </row>
    <row r="59" spans="6:9" x14ac:dyDescent="0.2">
      <c r="F59" s="173"/>
      <c r="G59" s="174"/>
      <c r="H59" s="174"/>
      <c r="I59" s="38"/>
    </row>
    <row r="60" spans="6:9" x14ac:dyDescent="0.2">
      <c r="F60" s="173"/>
      <c r="G60" s="174"/>
      <c r="H60" s="174"/>
      <c r="I60" s="38"/>
    </row>
    <row r="61" spans="6:9" x14ac:dyDescent="0.2">
      <c r="F61" s="173"/>
      <c r="G61" s="174"/>
      <c r="H61" s="174"/>
      <c r="I61" s="38"/>
    </row>
    <row r="62" spans="6:9" x14ac:dyDescent="0.2">
      <c r="F62" s="173"/>
      <c r="G62" s="174"/>
      <c r="H62" s="174"/>
      <c r="I62" s="38"/>
    </row>
    <row r="63" spans="6:9" x14ac:dyDescent="0.2">
      <c r="F63" s="173"/>
      <c r="G63" s="174"/>
      <c r="H63" s="174"/>
      <c r="I63" s="38"/>
    </row>
    <row r="64" spans="6:9" x14ac:dyDescent="0.2">
      <c r="F64" s="173"/>
      <c r="G64" s="174"/>
      <c r="H64" s="174"/>
      <c r="I64" s="38"/>
    </row>
    <row r="65" spans="6:9" x14ac:dyDescent="0.2">
      <c r="F65" s="173"/>
      <c r="G65" s="174"/>
      <c r="H65" s="174"/>
      <c r="I65" s="38"/>
    </row>
    <row r="66" spans="6:9" x14ac:dyDescent="0.2">
      <c r="F66" s="173"/>
      <c r="G66" s="174"/>
      <c r="H66" s="174"/>
      <c r="I66" s="38"/>
    </row>
    <row r="67" spans="6:9" x14ac:dyDescent="0.2">
      <c r="F67" s="173"/>
      <c r="G67" s="174"/>
      <c r="H67" s="174"/>
      <c r="I67" s="38"/>
    </row>
    <row r="68" spans="6:9" x14ac:dyDescent="0.2">
      <c r="F68" s="173"/>
      <c r="G68" s="174"/>
      <c r="H68" s="174"/>
      <c r="I68" s="38"/>
    </row>
    <row r="69" spans="6:9" x14ac:dyDescent="0.2">
      <c r="F69" s="173"/>
      <c r="G69" s="174"/>
      <c r="H69" s="174"/>
      <c r="I69" s="38"/>
    </row>
    <row r="70" spans="6:9" x14ac:dyDescent="0.2">
      <c r="F70" s="173"/>
      <c r="G70" s="174"/>
      <c r="H70" s="174"/>
      <c r="I70" s="38"/>
    </row>
    <row r="71" spans="6:9" x14ac:dyDescent="0.2">
      <c r="F71" s="173"/>
      <c r="G71" s="174"/>
      <c r="H71" s="174"/>
      <c r="I71" s="38"/>
    </row>
    <row r="72" spans="6:9" x14ac:dyDescent="0.2">
      <c r="F72" s="173"/>
      <c r="G72" s="174"/>
      <c r="H72" s="174"/>
      <c r="I72" s="38"/>
    </row>
    <row r="73" spans="6:9" x14ac:dyDescent="0.2">
      <c r="F73" s="173"/>
      <c r="G73" s="174"/>
      <c r="H73" s="174"/>
      <c r="I73" s="38"/>
    </row>
    <row r="74" spans="6:9" x14ac:dyDescent="0.2">
      <c r="F74" s="173"/>
      <c r="G74" s="174"/>
      <c r="H74" s="174"/>
      <c r="I74" s="38"/>
    </row>
    <row r="75" spans="6:9" x14ac:dyDescent="0.2">
      <c r="F75" s="173"/>
      <c r="G75" s="174"/>
      <c r="H75" s="174"/>
      <c r="I75" s="38"/>
    </row>
    <row r="76" spans="6:9" x14ac:dyDescent="0.2">
      <c r="F76" s="173"/>
      <c r="G76" s="174"/>
      <c r="H76" s="174"/>
      <c r="I76" s="38"/>
    </row>
    <row r="77" spans="6:9" x14ac:dyDescent="0.2">
      <c r="F77" s="173"/>
      <c r="G77" s="174"/>
      <c r="H77" s="174"/>
      <c r="I77" s="38"/>
    </row>
    <row r="78" spans="6:9" x14ac:dyDescent="0.2">
      <c r="F78" s="173"/>
      <c r="G78" s="174"/>
      <c r="H78" s="174"/>
      <c r="I78" s="38"/>
    </row>
    <row r="79" spans="6:9" x14ac:dyDescent="0.2">
      <c r="F79" s="173"/>
      <c r="G79" s="174"/>
      <c r="H79" s="174"/>
      <c r="I79" s="38"/>
    </row>
    <row r="80" spans="6:9" x14ac:dyDescent="0.2">
      <c r="F80" s="173"/>
      <c r="G80" s="174"/>
      <c r="H80" s="174"/>
      <c r="I80" s="38"/>
    </row>
    <row r="81" spans="6:9" x14ac:dyDescent="0.2">
      <c r="F81" s="173"/>
      <c r="G81" s="174"/>
      <c r="H81" s="174"/>
      <c r="I81" s="38"/>
    </row>
    <row r="82" spans="6:9" x14ac:dyDescent="0.2">
      <c r="F82" s="173"/>
      <c r="G82" s="174"/>
      <c r="H82" s="174"/>
      <c r="I82" s="38"/>
    </row>
    <row r="83" spans="6:9" x14ac:dyDescent="0.2">
      <c r="F83" s="173"/>
      <c r="G83" s="174"/>
      <c r="H83" s="174"/>
      <c r="I83" s="38"/>
    </row>
    <row r="84" spans="6:9" x14ac:dyDescent="0.2">
      <c r="F84" s="173"/>
      <c r="G84" s="174"/>
      <c r="H84" s="174"/>
      <c r="I84" s="38"/>
    </row>
    <row r="85" spans="6:9" x14ac:dyDescent="0.2">
      <c r="F85" s="173"/>
      <c r="G85" s="174"/>
      <c r="H85" s="174"/>
      <c r="I85" s="38"/>
    </row>
    <row r="86" spans="6:9" x14ac:dyDescent="0.2">
      <c r="F86" s="173"/>
      <c r="G86" s="174"/>
      <c r="H86" s="174"/>
      <c r="I86" s="38"/>
    </row>
  </sheetData>
  <sheetProtection password="9286" sheet="1" objects="1" scenarios="1"/>
  <mergeCells count="4">
    <mergeCell ref="A1:B1"/>
    <mergeCell ref="A2:B2"/>
    <mergeCell ref="G2:I2"/>
    <mergeCell ref="H35:I35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722"/>
  <sheetViews>
    <sheetView showGridLines="0" showZeros="0" view="pageBreakPreview" topLeftCell="A360" zoomScaleNormal="100" zoomScaleSheetLayoutView="100" workbookViewId="0">
      <selection activeCell="F372" sqref="F372"/>
    </sheetView>
  </sheetViews>
  <sheetFormatPr defaultRowHeight="12.75" x14ac:dyDescent="0.2"/>
  <cols>
    <col min="1" max="1" width="4.42578125" style="175" customWidth="1"/>
    <col min="2" max="2" width="11.5703125" style="175" customWidth="1"/>
    <col min="3" max="3" width="40.42578125" style="175" customWidth="1"/>
    <col min="4" max="4" width="5.5703125" style="175" customWidth="1"/>
    <col min="5" max="5" width="8.5703125" style="185" customWidth="1"/>
    <col min="6" max="6" width="9.85546875" style="175" customWidth="1"/>
    <col min="7" max="7" width="13.85546875" style="175" customWidth="1"/>
    <col min="8" max="8" width="11.7109375" style="175" hidden="1" customWidth="1"/>
    <col min="9" max="9" width="11.5703125" style="175" hidden="1" customWidth="1"/>
    <col min="10" max="10" width="11" style="175" hidden="1" customWidth="1"/>
    <col min="11" max="11" width="10.42578125" style="175" hidden="1" customWidth="1"/>
    <col min="12" max="12" width="75.28515625" style="175" customWidth="1"/>
    <col min="13" max="13" width="45.28515625" style="175" customWidth="1"/>
    <col min="14" max="16384" width="9.140625" style="175"/>
  </cols>
  <sheetData>
    <row r="1" spans="1:80" ht="15.75" x14ac:dyDescent="0.25">
      <c r="A1" s="822" t="s">
        <v>1606</v>
      </c>
      <c r="B1" s="822"/>
      <c r="C1" s="822"/>
      <c r="D1" s="822"/>
      <c r="E1" s="822"/>
      <c r="F1" s="822"/>
      <c r="G1" s="822"/>
    </row>
    <row r="2" spans="1:80" ht="14.25" customHeight="1" thickBot="1" x14ac:dyDescent="0.25">
      <c r="B2" s="176"/>
      <c r="C2" s="177"/>
      <c r="D2" s="177"/>
      <c r="E2" s="178"/>
      <c r="F2" s="177"/>
      <c r="G2" s="177"/>
    </row>
    <row r="3" spans="1:80" ht="13.5" thickTop="1" x14ac:dyDescent="0.2">
      <c r="A3" s="804" t="s">
        <v>1511</v>
      </c>
      <c r="B3" s="805"/>
      <c r="C3" s="148" t="s">
        <v>1602</v>
      </c>
      <c r="D3" s="179"/>
      <c r="E3" s="180" t="s">
        <v>1585</v>
      </c>
      <c r="F3" s="181" t="str">
        <f>'01 01 Rek'!H1</f>
        <v>01</v>
      </c>
      <c r="G3" s="182"/>
    </row>
    <row r="4" spans="1:80" ht="13.5" thickBot="1" x14ac:dyDescent="0.25">
      <c r="A4" s="823" t="s">
        <v>1581</v>
      </c>
      <c r="B4" s="807"/>
      <c r="C4" s="154" t="s">
        <v>1658</v>
      </c>
      <c r="D4" s="183"/>
      <c r="E4" s="824" t="str">
        <f>'01 01 Rek'!G2</f>
        <v>5.etapa - objekt A</v>
      </c>
      <c r="F4" s="825"/>
      <c r="G4" s="826"/>
    </row>
    <row r="5" spans="1:80" ht="13.5" thickTop="1" x14ac:dyDescent="0.2">
      <c r="A5" s="184"/>
      <c r="G5" s="186"/>
    </row>
    <row r="6" spans="1:80" ht="27" customHeight="1" x14ac:dyDescent="0.2">
      <c r="A6" s="187" t="s">
        <v>1586</v>
      </c>
      <c r="B6" s="188" t="s">
        <v>1587</v>
      </c>
      <c r="C6" s="188" t="s">
        <v>1588</v>
      </c>
      <c r="D6" s="188" t="s">
        <v>1589</v>
      </c>
      <c r="E6" s="189" t="s">
        <v>1590</v>
      </c>
      <c r="F6" s="188" t="s">
        <v>1591</v>
      </c>
      <c r="G6" s="190" t="s">
        <v>1592</v>
      </c>
      <c r="H6" s="191" t="s">
        <v>1593</v>
      </c>
      <c r="I6" s="191" t="s">
        <v>1594</v>
      </c>
      <c r="J6" s="191" t="s">
        <v>1595</v>
      </c>
      <c r="K6" s="191" t="s">
        <v>1596</v>
      </c>
    </row>
    <row r="7" spans="1:80" x14ac:dyDescent="0.2">
      <c r="A7" s="192" t="s">
        <v>1597</v>
      </c>
      <c r="B7" s="193" t="s">
        <v>1659</v>
      </c>
      <c r="C7" s="194" t="s">
        <v>1660</v>
      </c>
      <c r="D7" s="195"/>
      <c r="E7" s="196"/>
      <c r="F7" s="196"/>
      <c r="G7" s="197"/>
      <c r="H7" s="198"/>
      <c r="I7" s="199"/>
      <c r="J7" s="200"/>
      <c r="K7" s="201"/>
    </row>
    <row r="8" spans="1:80" ht="22.5" x14ac:dyDescent="0.2">
      <c r="A8" s="202">
        <v>1</v>
      </c>
      <c r="B8" s="203" t="s">
        <v>1662</v>
      </c>
      <c r="C8" s="204" t="s">
        <v>1663</v>
      </c>
      <c r="D8" s="205" t="s">
        <v>1664</v>
      </c>
      <c r="E8" s="206">
        <v>4</v>
      </c>
      <c r="F8" s="683"/>
      <c r="G8" s="207">
        <f>E8*F8</f>
        <v>0</v>
      </c>
      <c r="H8" s="208">
        <v>3.9789999999999999E-2</v>
      </c>
      <c r="I8" s="209">
        <f>E8*H8</f>
        <v>0.15916</v>
      </c>
      <c r="J8" s="208">
        <v>0</v>
      </c>
      <c r="K8" s="209">
        <f>E8*J8</f>
        <v>0</v>
      </c>
      <c r="AA8" s="175">
        <v>1</v>
      </c>
      <c r="AB8" s="175">
        <v>1</v>
      </c>
      <c r="AC8" s="175">
        <v>1</v>
      </c>
      <c r="AZ8" s="175">
        <v>1</v>
      </c>
      <c r="BA8" s="175">
        <f>IF(AZ8=1,G8,0)</f>
        <v>0</v>
      </c>
      <c r="BB8" s="175">
        <f>IF(AZ8=2,G8,0)</f>
        <v>0</v>
      </c>
      <c r="BC8" s="175">
        <f>IF(AZ8=3,G8,0)</f>
        <v>0</v>
      </c>
      <c r="BD8" s="175">
        <f>IF(AZ8=4,G8,0)</f>
        <v>0</v>
      </c>
      <c r="BE8" s="175">
        <f>IF(AZ8=5,G8,0)</f>
        <v>0</v>
      </c>
      <c r="CA8" s="175">
        <v>1</v>
      </c>
      <c r="CB8" s="175">
        <v>1</v>
      </c>
    </row>
    <row r="9" spans="1:80" x14ac:dyDescent="0.2">
      <c r="A9" s="210"/>
      <c r="B9" s="213"/>
      <c r="C9" s="820" t="s">
        <v>1665</v>
      </c>
      <c r="D9" s="821"/>
      <c r="E9" s="429">
        <v>2</v>
      </c>
      <c r="F9" s="684"/>
      <c r="G9" s="431"/>
      <c r="H9" s="214"/>
      <c r="I9" s="212"/>
      <c r="J9" s="215"/>
      <c r="K9" s="212"/>
      <c r="M9" s="428"/>
    </row>
    <row r="10" spans="1:80" x14ac:dyDescent="0.2">
      <c r="A10" s="210"/>
      <c r="B10" s="213"/>
      <c r="C10" s="820" t="s">
        <v>1666</v>
      </c>
      <c r="D10" s="821"/>
      <c r="E10" s="429">
        <v>2</v>
      </c>
      <c r="F10" s="684"/>
      <c r="G10" s="431"/>
      <c r="H10" s="214"/>
      <c r="I10" s="212"/>
      <c r="J10" s="215"/>
      <c r="K10" s="212"/>
      <c r="M10" s="428"/>
    </row>
    <row r="11" spans="1:80" x14ac:dyDescent="0.2">
      <c r="A11" s="202">
        <v>2</v>
      </c>
      <c r="B11" s="203" t="s">
        <v>1667</v>
      </c>
      <c r="C11" s="204" t="s">
        <v>1668</v>
      </c>
      <c r="D11" s="205" t="s">
        <v>1669</v>
      </c>
      <c r="E11" s="206">
        <v>0.5625</v>
      </c>
      <c r="F11" s="683"/>
      <c r="G11" s="207">
        <f>E11*F11</f>
        <v>0</v>
      </c>
      <c r="H11" s="208">
        <v>4.761E-2</v>
      </c>
      <c r="I11" s="209">
        <f>E11*H11</f>
        <v>2.6780624999999999E-2</v>
      </c>
      <c r="J11" s="208">
        <v>0</v>
      </c>
      <c r="K11" s="209">
        <f>E11*J11</f>
        <v>0</v>
      </c>
      <c r="AA11" s="175">
        <v>1</v>
      </c>
      <c r="AB11" s="175">
        <v>1</v>
      </c>
      <c r="AC11" s="175">
        <v>1</v>
      </c>
      <c r="AZ11" s="175">
        <v>1</v>
      </c>
      <c r="BA11" s="175">
        <f>IF(AZ11=1,G11,0)</f>
        <v>0</v>
      </c>
      <c r="BB11" s="175">
        <f>IF(AZ11=2,G11,0)</f>
        <v>0</v>
      </c>
      <c r="BC11" s="175">
        <f>IF(AZ11=3,G11,0)</f>
        <v>0</v>
      </c>
      <c r="BD11" s="175">
        <f>IF(AZ11=4,G11,0)</f>
        <v>0</v>
      </c>
      <c r="BE11" s="175">
        <f>IF(AZ11=5,G11,0)</f>
        <v>0</v>
      </c>
      <c r="CA11" s="175">
        <v>1</v>
      </c>
      <c r="CB11" s="175">
        <v>1</v>
      </c>
    </row>
    <row r="12" spans="1:80" x14ac:dyDescent="0.2">
      <c r="A12" s="210"/>
      <c r="B12" s="213"/>
      <c r="C12" s="820" t="s">
        <v>1670</v>
      </c>
      <c r="D12" s="821"/>
      <c r="E12" s="429">
        <v>0.5625</v>
      </c>
      <c r="F12" s="684"/>
      <c r="G12" s="431"/>
      <c r="H12" s="214"/>
      <c r="I12" s="212"/>
      <c r="J12" s="215"/>
      <c r="K12" s="212"/>
      <c r="M12" s="428"/>
    </row>
    <row r="13" spans="1:80" x14ac:dyDescent="0.2">
      <c r="A13" s="202">
        <v>3</v>
      </c>
      <c r="B13" s="203" t="s">
        <v>1671</v>
      </c>
      <c r="C13" s="204" t="s">
        <v>1672</v>
      </c>
      <c r="D13" s="205" t="s">
        <v>1669</v>
      </c>
      <c r="E13" s="206">
        <v>38.290799999999997</v>
      </c>
      <c r="F13" s="683"/>
      <c r="G13" s="207">
        <f>E13*F13</f>
        <v>0</v>
      </c>
      <c r="H13" s="208">
        <v>8.8109999999999994E-2</v>
      </c>
      <c r="I13" s="209">
        <f>E13*H13</f>
        <v>3.3738023879999997</v>
      </c>
      <c r="J13" s="208">
        <v>0</v>
      </c>
      <c r="K13" s="209">
        <f>E13*J13</f>
        <v>0</v>
      </c>
      <c r="AA13" s="175">
        <v>1</v>
      </c>
      <c r="AB13" s="175">
        <v>1</v>
      </c>
      <c r="AC13" s="175">
        <v>1</v>
      </c>
      <c r="AZ13" s="175">
        <v>1</v>
      </c>
      <c r="BA13" s="175">
        <f>IF(AZ13=1,G13,0)</f>
        <v>0</v>
      </c>
      <c r="BB13" s="175">
        <f>IF(AZ13=2,G13,0)</f>
        <v>0</v>
      </c>
      <c r="BC13" s="175">
        <f>IF(AZ13=3,G13,0)</f>
        <v>0</v>
      </c>
      <c r="BD13" s="175">
        <f>IF(AZ13=4,G13,0)</f>
        <v>0</v>
      </c>
      <c r="BE13" s="175">
        <f>IF(AZ13=5,G13,0)</f>
        <v>0</v>
      </c>
      <c r="CA13" s="175">
        <v>1</v>
      </c>
      <c r="CB13" s="175">
        <v>1</v>
      </c>
    </row>
    <row r="14" spans="1:80" x14ac:dyDescent="0.2">
      <c r="A14" s="210"/>
      <c r="B14" s="213"/>
      <c r="C14" s="820" t="s">
        <v>1673</v>
      </c>
      <c r="D14" s="821"/>
      <c r="E14" s="429">
        <v>25.113</v>
      </c>
      <c r="F14" s="684"/>
      <c r="G14" s="431"/>
      <c r="H14" s="214"/>
      <c r="I14" s="212"/>
      <c r="J14" s="215"/>
      <c r="K14" s="212"/>
      <c r="M14" s="428"/>
    </row>
    <row r="15" spans="1:80" x14ac:dyDescent="0.2">
      <c r="A15" s="210"/>
      <c r="B15" s="213"/>
      <c r="C15" s="820" t="s">
        <v>1674</v>
      </c>
      <c r="D15" s="821"/>
      <c r="E15" s="429">
        <v>13.1777</v>
      </c>
      <c r="F15" s="684"/>
      <c r="G15" s="431"/>
      <c r="H15" s="214"/>
      <c r="I15" s="212"/>
      <c r="J15" s="215"/>
      <c r="K15" s="212"/>
      <c r="M15" s="428"/>
    </row>
    <row r="16" spans="1:80" x14ac:dyDescent="0.2">
      <c r="A16" s="202">
        <v>4</v>
      </c>
      <c r="B16" s="203" t="s">
        <v>1675</v>
      </c>
      <c r="C16" s="204" t="s">
        <v>1676</v>
      </c>
      <c r="D16" s="205" t="s">
        <v>1669</v>
      </c>
      <c r="E16" s="206">
        <v>51.458199999999998</v>
      </c>
      <c r="F16" s="683"/>
      <c r="G16" s="207">
        <f>E16*F16</f>
        <v>0</v>
      </c>
      <c r="H16" s="208">
        <v>0.1055</v>
      </c>
      <c r="I16" s="209">
        <f>E16*H16</f>
        <v>5.4288400999999995</v>
      </c>
      <c r="J16" s="208">
        <v>0</v>
      </c>
      <c r="K16" s="209">
        <f>E16*J16</f>
        <v>0</v>
      </c>
      <c r="AA16" s="175">
        <v>1</v>
      </c>
      <c r="AB16" s="175">
        <v>1</v>
      </c>
      <c r="AC16" s="175">
        <v>1</v>
      </c>
      <c r="AZ16" s="175">
        <v>1</v>
      </c>
      <c r="BA16" s="175">
        <f>IF(AZ16=1,G16,0)</f>
        <v>0</v>
      </c>
      <c r="BB16" s="175">
        <f>IF(AZ16=2,G16,0)</f>
        <v>0</v>
      </c>
      <c r="BC16" s="175">
        <f>IF(AZ16=3,G16,0)</f>
        <v>0</v>
      </c>
      <c r="BD16" s="175">
        <f>IF(AZ16=4,G16,0)</f>
        <v>0</v>
      </c>
      <c r="BE16" s="175">
        <f>IF(AZ16=5,G16,0)</f>
        <v>0</v>
      </c>
      <c r="CA16" s="175">
        <v>1</v>
      </c>
      <c r="CB16" s="175">
        <v>1</v>
      </c>
    </row>
    <row r="17" spans="1:80" x14ac:dyDescent="0.2">
      <c r="A17" s="210"/>
      <c r="B17" s="213"/>
      <c r="C17" s="820" t="s">
        <v>1677</v>
      </c>
      <c r="D17" s="821"/>
      <c r="E17" s="429">
        <v>25.004000000000001</v>
      </c>
      <c r="F17" s="684"/>
      <c r="G17" s="431"/>
      <c r="H17" s="214"/>
      <c r="I17" s="212"/>
      <c r="J17" s="215"/>
      <c r="K17" s="212"/>
      <c r="M17" s="428"/>
    </row>
    <row r="18" spans="1:80" x14ac:dyDescent="0.2">
      <c r="A18" s="210"/>
      <c r="B18" s="213"/>
      <c r="C18" s="820" t="s">
        <v>1678</v>
      </c>
      <c r="D18" s="821"/>
      <c r="E18" s="429">
        <v>26.4543</v>
      </c>
      <c r="F18" s="684"/>
      <c r="G18" s="431"/>
      <c r="H18" s="214"/>
      <c r="I18" s="212"/>
      <c r="J18" s="215"/>
      <c r="K18" s="212"/>
      <c r="M18" s="428"/>
    </row>
    <row r="19" spans="1:80" ht="22.5" x14ac:dyDescent="0.2">
      <c r="A19" s="202">
        <v>5</v>
      </c>
      <c r="B19" s="203" t="s">
        <v>1679</v>
      </c>
      <c r="C19" s="204" t="s">
        <v>1680</v>
      </c>
      <c r="D19" s="205" t="s">
        <v>1669</v>
      </c>
      <c r="E19" s="206">
        <v>56</v>
      </c>
      <c r="F19" s="683"/>
      <c r="G19" s="207">
        <f>E19*F19</f>
        <v>0</v>
      </c>
      <c r="H19" s="208">
        <v>1.8599999999999998E-2</v>
      </c>
      <c r="I19" s="209">
        <f>E19*H19</f>
        <v>1.0415999999999999</v>
      </c>
      <c r="J19" s="208">
        <v>0</v>
      </c>
      <c r="K19" s="209">
        <f>E19*J19</f>
        <v>0</v>
      </c>
      <c r="AA19" s="175">
        <v>1</v>
      </c>
      <c r="AB19" s="175">
        <v>1</v>
      </c>
      <c r="AC19" s="175">
        <v>1</v>
      </c>
      <c r="AZ19" s="175">
        <v>1</v>
      </c>
      <c r="BA19" s="175">
        <f>IF(AZ19=1,G19,0)</f>
        <v>0</v>
      </c>
      <c r="BB19" s="175">
        <f>IF(AZ19=2,G19,0)</f>
        <v>0</v>
      </c>
      <c r="BC19" s="175">
        <f>IF(AZ19=3,G19,0)</f>
        <v>0</v>
      </c>
      <c r="BD19" s="175">
        <f>IF(AZ19=4,G19,0)</f>
        <v>0</v>
      </c>
      <c r="BE19" s="175">
        <f>IF(AZ19=5,G19,0)</f>
        <v>0</v>
      </c>
      <c r="CA19" s="175">
        <v>1</v>
      </c>
      <c r="CB19" s="175">
        <v>1</v>
      </c>
    </row>
    <row r="20" spans="1:80" x14ac:dyDescent="0.2">
      <c r="A20" s="210"/>
      <c r="B20" s="213"/>
      <c r="C20" s="820" t="s">
        <v>1681</v>
      </c>
      <c r="D20" s="821"/>
      <c r="E20" s="429">
        <v>28</v>
      </c>
      <c r="F20" s="684"/>
      <c r="G20" s="431"/>
      <c r="H20" s="214"/>
      <c r="I20" s="212"/>
      <c r="J20" s="215"/>
      <c r="K20" s="212"/>
      <c r="M20" s="428"/>
    </row>
    <row r="21" spans="1:80" x14ac:dyDescent="0.2">
      <c r="A21" s="210"/>
      <c r="B21" s="213"/>
      <c r="C21" s="820" t="s">
        <v>1682</v>
      </c>
      <c r="D21" s="821"/>
      <c r="E21" s="429">
        <v>28</v>
      </c>
      <c r="F21" s="684"/>
      <c r="G21" s="431"/>
      <c r="H21" s="214"/>
      <c r="I21" s="212"/>
      <c r="J21" s="215"/>
      <c r="K21" s="212"/>
      <c r="M21" s="428"/>
    </row>
    <row r="22" spans="1:80" ht="22.5" x14ac:dyDescent="0.2">
      <c r="A22" s="202">
        <v>6</v>
      </c>
      <c r="B22" s="203" t="s">
        <v>1683</v>
      </c>
      <c r="C22" s="204" t="s">
        <v>1684</v>
      </c>
      <c r="D22" s="205" t="s">
        <v>1669</v>
      </c>
      <c r="E22" s="206">
        <v>36</v>
      </c>
      <c r="F22" s="683"/>
      <c r="G22" s="207">
        <f>E22*F22</f>
        <v>0</v>
      </c>
      <c r="H22" s="208">
        <v>1.8599999999999998E-2</v>
      </c>
      <c r="I22" s="209">
        <f>E22*H22</f>
        <v>0.66959999999999997</v>
      </c>
      <c r="J22" s="208">
        <v>0</v>
      </c>
      <c r="K22" s="209">
        <f>E22*J22</f>
        <v>0</v>
      </c>
      <c r="AA22" s="175">
        <v>1</v>
      </c>
      <c r="AB22" s="175">
        <v>1</v>
      </c>
      <c r="AC22" s="175">
        <v>1</v>
      </c>
      <c r="AZ22" s="175">
        <v>1</v>
      </c>
      <c r="BA22" s="175">
        <f>IF(AZ22=1,G22,0)</f>
        <v>0</v>
      </c>
      <c r="BB22" s="175">
        <f>IF(AZ22=2,G22,0)</f>
        <v>0</v>
      </c>
      <c r="BC22" s="175">
        <f>IF(AZ22=3,G22,0)</f>
        <v>0</v>
      </c>
      <c r="BD22" s="175">
        <f>IF(AZ22=4,G22,0)</f>
        <v>0</v>
      </c>
      <c r="BE22" s="175">
        <f>IF(AZ22=5,G22,0)</f>
        <v>0</v>
      </c>
      <c r="CA22" s="175">
        <v>1</v>
      </c>
      <c r="CB22" s="175">
        <v>1</v>
      </c>
    </row>
    <row r="23" spans="1:80" x14ac:dyDescent="0.2">
      <c r="A23" s="210"/>
      <c r="B23" s="213"/>
      <c r="C23" s="820" t="s">
        <v>1685</v>
      </c>
      <c r="D23" s="821"/>
      <c r="E23" s="429">
        <v>18</v>
      </c>
      <c r="F23" s="684"/>
      <c r="G23" s="431"/>
      <c r="H23" s="214"/>
      <c r="I23" s="212"/>
      <c r="J23" s="215"/>
      <c r="K23" s="212"/>
      <c r="M23" s="428"/>
    </row>
    <row r="24" spans="1:80" x14ac:dyDescent="0.2">
      <c r="A24" s="210"/>
      <c r="B24" s="213"/>
      <c r="C24" s="820" t="s">
        <v>1686</v>
      </c>
      <c r="D24" s="821"/>
      <c r="E24" s="429">
        <v>18</v>
      </c>
      <c r="F24" s="684"/>
      <c r="G24" s="431"/>
      <c r="H24" s="214"/>
      <c r="I24" s="212"/>
      <c r="J24" s="215"/>
      <c r="K24" s="212"/>
      <c r="M24" s="428"/>
    </row>
    <row r="25" spans="1:80" x14ac:dyDescent="0.2">
      <c r="A25" s="202">
        <v>7</v>
      </c>
      <c r="B25" s="203" t="s">
        <v>1687</v>
      </c>
      <c r="C25" s="204" t="s">
        <v>1688</v>
      </c>
      <c r="D25" s="205" t="s">
        <v>1669</v>
      </c>
      <c r="E25" s="206">
        <v>92</v>
      </c>
      <c r="F25" s="683"/>
      <c r="G25" s="207">
        <f>E25*F25</f>
        <v>0</v>
      </c>
      <c r="H25" s="208">
        <v>1.81E-3</v>
      </c>
      <c r="I25" s="209">
        <f>E25*H25</f>
        <v>0.16652</v>
      </c>
      <c r="J25" s="208">
        <v>0</v>
      </c>
      <c r="K25" s="209">
        <f>E25*J25</f>
        <v>0</v>
      </c>
      <c r="AA25" s="175">
        <v>1</v>
      </c>
      <c r="AB25" s="175">
        <v>1</v>
      </c>
      <c r="AC25" s="175">
        <v>1</v>
      </c>
      <c r="AZ25" s="175">
        <v>1</v>
      </c>
      <c r="BA25" s="175">
        <f>IF(AZ25=1,G25,0)</f>
        <v>0</v>
      </c>
      <c r="BB25" s="175">
        <f>IF(AZ25=2,G25,0)</f>
        <v>0</v>
      </c>
      <c r="BC25" s="175">
        <f>IF(AZ25=3,G25,0)</f>
        <v>0</v>
      </c>
      <c r="BD25" s="175">
        <f>IF(AZ25=4,G25,0)</f>
        <v>0</v>
      </c>
      <c r="BE25" s="175">
        <f>IF(AZ25=5,G25,0)</f>
        <v>0</v>
      </c>
      <c r="CA25" s="175">
        <v>1</v>
      </c>
      <c r="CB25" s="175">
        <v>1</v>
      </c>
    </row>
    <row r="26" spans="1:80" x14ac:dyDescent="0.2">
      <c r="A26" s="210"/>
      <c r="B26" s="213"/>
      <c r="C26" s="820" t="s">
        <v>1689</v>
      </c>
      <c r="D26" s="821"/>
      <c r="E26" s="429">
        <v>92</v>
      </c>
      <c r="F26" s="684"/>
      <c r="G26" s="431"/>
      <c r="H26" s="214"/>
      <c r="I26" s="212"/>
      <c r="J26" s="215"/>
      <c r="K26" s="212"/>
      <c r="M26" s="428"/>
    </row>
    <row r="27" spans="1:80" x14ac:dyDescent="0.2">
      <c r="A27" s="202">
        <v>8</v>
      </c>
      <c r="B27" s="203" t="s">
        <v>1690</v>
      </c>
      <c r="C27" s="204" t="s">
        <v>1691</v>
      </c>
      <c r="D27" s="205" t="s">
        <v>1669</v>
      </c>
      <c r="E27" s="206">
        <v>36</v>
      </c>
      <c r="F27" s="683"/>
      <c r="G27" s="207">
        <f>E27*F27</f>
        <v>0</v>
      </c>
      <c r="H27" s="208">
        <v>0</v>
      </c>
      <c r="I27" s="209">
        <f>E27*H27</f>
        <v>0</v>
      </c>
      <c r="J27" s="208">
        <v>0</v>
      </c>
      <c r="K27" s="209">
        <f>E27*J27</f>
        <v>0</v>
      </c>
      <c r="AA27" s="175">
        <v>1</v>
      </c>
      <c r="AB27" s="175">
        <v>1</v>
      </c>
      <c r="AC27" s="175">
        <v>1</v>
      </c>
      <c r="AZ27" s="175">
        <v>1</v>
      </c>
      <c r="BA27" s="175">
        <f>IF(AZ27=1,G27,0)</f>
        <v>0</v>
      </c>
      <c r="BB27" s="175">
        <f>IF(AZ27=2,G27,0)</f>
        <v>0</v>
      </c>
      <c r="BC27" s="175">
        <f>IF(AZ27=3,G27,0)</f>
        <v>0</v>
      </c>
      <c r="BD27" s="175">
        <f>IF(AZ27=4,G27,0)</f>
        <v>0</v>
      </c>
      <c r="BE27" s="175">
        <f>IF(AZ27=5,G27,0)</f>
        <v>0</v>
      </c>
      <c r="CA27" s="175">
        <v>1</v>
      </c>
      <c r="CB27" s="175">
        <v>1</v>
      </c>
    </row>
    <row r="28" spans="1:80" x14ac:dyDescent="0.2">
      <c r="A28" s="210"/>
      <c r="B28" s="213"/>
      <c r="C28" s="820" t="s">
        <v>1692</v>
      </c>
      <c r="D28" s="821"/>
      <c r="E28" s="429">
        <v>36</v>
      </c>
      <c r="F28" s="684"/>
      <c r="G28" s="431"/>
      <c r="H28" s="214"/>
      <c r="I28" s="212"/>
      <c r="J28" s="215"/>
      <c r="K28" s="212"/>
      <c r="M28" s="428"/>
    </row>
    <row r="29" spans="1:80" x14ac:dyDescent="0.2">
      <c r="A29" s="202">
        <v>9</v>
      </c>
      <c r="B29" s="203" t="s">
        <v>1693</v>
      </c>
      <c r="C29" s="204" t="s">
        <v>1694</v>
      </c>
      <c r="D29" s="205" t="s">
        <v>1664</v>
      </c>
      <c r="E29" s="206">
        <v>1</v>
      </c>
      <c r="F29" s="683"/>
      <c r="G29" s="207">
        <f>E29*F29</f>
        <v>0</v>
      </c>
      <c r="H29" s="208">
        <v>2.4000000000000001E-4</v>
      </c>
      <c r="I29" s="209">
        <f>E29*H29</f>
        <v>2.4000000000000001E-4</v>
      </c>
      <c r="J29" s="208">
        <v>0</v>
      </c>
      <c r="K29" s="209">
        <f>E29*J29</f>
        <v>0</v>
      </c>
      <c r="AA29" s="175">
        <v>1</v>
      </c>
      <c r="AB29" s="175">
        <v>1</v>
      </c>
      <c r="AC29" s="175">
        <v>1</v>
      </c>
      <c r="AZ29" s="175">
        <v>1</v>
      </c>
      <c r="BA29" s="175">
        <f>IF(AZ29=1,G29,0)</f>
        <v>0</v>
      </c>
      <c r="BB29" s="175">
        <f>IF(AZ29=2,G29,0)</f>
        <v>0</v>
      </c>
      <c r="BC29" s="175">
        <f>IF(AZ29=3,G29,0)</f>
        <v>0</v>
      </c>
      <c r="BD29" s="175">
        <f>IF(AZ29=4,G29,0)</f>
        <v>0</v>
      </c>
      <c r="BE29" s="175">
        <f>IF(AZ29=5,G29,0)</f>
        <v>0</v>
      </c>
      <c r="CA29" s="175">
        <v>1</v>
      </c>
      <c r="CB29" s="175">
        <v>1</v>
      </c>
    </row>
    <row r="30" spans="1:80" x14ac:dyDescent="0.2">
      <c r="A30" s="210"/>
      <c r="B30" s="213"/>
      <c r="C30" s="820" t="s">
        <v>1695</v>
      </c>
      <c r="D30" s="821"/>
      <c r="E30" s="429">
        <v>1</v>
      </c>
      <c r="F30" s="684"/>
      <c r="G30" s="431"/>
      <c r="H30" s="214"/>
      <c r="I30" s="212"/>
      <c r="J30" s="215"/>
      <c r="K30" s="212"/>
      <c r="M30" s="428"/>
    </row>
    <row r="31" spans="1:80" x14ac:dyDescent="0.2">
      <c r="A31" s="202">
        <v>10</v>
      </c>
      <c r="B31" s="203" t="s">
        <v>1696</v>
      </c>
      <c r="C31" s="204" t="s">
        <v>1697</v>
      </c>
      <c r="D31" s="205" t="s">
        <v>1698</v>
      </c>
      <c r="E31" s="206">
        <v>20.414999999999999</v>
      </c>
      <c r="F31" s="683"/>
      <c r="G31" s="207">
        <f>E31*F31</f>
        <v>0</v>
      </c>
      <c r="H31" s="208">
        <v>8.0000000000000007E-5</v>
      </c>
      <c r="I31" s="209">
        <f>E31*H31</f>
        <v>1.6332E-3</v>
      </c>
      <c r="J31" s="208">
        <v>0</v>
      </c>
      <c r="K31" s="209">
        <f>E31*J31</f>
        <v>0</v>
      </c>
      <c r="AA31" s="175">
        <v>1</v>
      </c>
      <c r="AB31" s="175">
        <v>1</v>
      </c>
      <c r="AC31" s="175">
        <v>1</v>
      </c>
      <c r="AZ31" s="175">
        <v>1</v>
      </c>
      <c r="BA31" s="175">
        <f>IF(AZ31=1,G31,0)</f>
        <v>0</v>
      </c>
      <c r="BB31" s="175">
        <f>IF(AZ31=2,G31,0)</f>
        <v>0</v>
      </c>
      <c r="BC31" s="175">
        <f>IF(AZ31=3,G31,0)</f>
        <v>0</v>
      </c>
      <c r="BD31" s="175">
        <f>IF(AZ31=4,G31,0)</f>
        <v>0</v>
      </c>
      <c r="BE31" s="175">
        <f>IF(AZ31=5,G31,0)</f>
        <v>0</v>
      </c>
      <c r="CA31" s="175">
        <v>1</v>
      </c>
      <c r="CB31" s="175">
        <v>1</v>
      </c>
    </row>
    <row r="32" spans="1:80" x14ac:dyDescent="0.2">
      <c r="A32" s="210"/>
      <c r="B32" s="213"/>
      <c r="C32" s="820" t="s">
        <v>1699</v>
      </c>
      <c r="D32" s="821"/>
      <c r="E32" s="429">
        <v>10.505000000000001</v>
      </c>
      <c r="F32" s="684"/>
      <c r="G32" s="431"/>
      <c r="H32" s="214"/>
      <c r="I32" s="212"/>
      <c r="J32" s="215"/>
      <c r="K32" s="212"/>
      <c r="M32" s="428"/>
    </row>
    <row r="33" spans="1:80" x14ac:dyDescent="0.2">
      <c r="A33" s="210"/>
      <c r="B33" s="213"/>
      <c r="C33" s="820" t="s">
        <v>1700</v>
      </c>
      <c r="D33" s="821"/>
      <c r="E33" s="429">
        <v>9.91</v>
      </c>
      <c r="F33" s="684"/>
      <c r="G33" s="431"/>
      <c r="H33" s="214"/>
      <c r="I33" s="212"/>
      <c r="J33" s="215"/>
      <c r="K33" s="212"/>
      <c r="M33" s="428"/>
    </row>
    <row r="34" spans="1:80" x14ac:dyDescent="0.2">
      <c r="A34" s="202">
        <v>11</v>
      </c>
      <c r="B34" s="203" t="s">
        <v>1701</v>
      </c>
      <c r="C34" s="204" t="s">
        <v>1702</v>
      </c>
      <c r="D34" s="205" t="s">
        <v>1698</v>
      </c>
      <c r="E34" s="206">
        <v>37.4</v>
      </c>
      <c r="F34" s="683"/>
      <c r="G34" s="207">
        <f>E34*F34</f>
        <v>0</v>
      </c>
      <c r="H34" s="208">
        <v>1.0200000000000001E-3</v>
      </c>
      <c r="I34" s="209">
        <f>E34*H34</f>
        <v>3.8148000000000001E-2</v>
      </c>
      <c r="J34" s="208">
        <v>0</v>
      </c>
      <c r="K34" s="209">
        <f>E34*J34</f>
        <v>0</v>
      </c>
      <c r="AA34" s="175">
        <v>1</v>
      </c>
      <c r="AB34" s="175">
        <v>1</v>
      </c>
      <c r="AC34" s="175">
        <v>1</v>
      </c>
      <c r="AZ34" s="175">
        <v>1</v>
      </c>
      <c r="BA34" s="175">
        <f>IF(AZ34=1,G34,0)</f>
        <v>0</v>
      </c>
      <c r="BB34" s="175">
        <f>IF(AZ34=2,G34,0)</f>
        <v>0</v>
      </c>
      <c r="BC34" s="175">
        <f>IF(AZ34=3,G34,0)</f>
        <v>0</v>
      </c>
      <c r="BD34" s="175">
        <f>IF(AZ34=4,G34,0)</f>
        <v>0</v>
      </c>
      <c r="BE34" s="175">
        <f>IF(AZ34=5,G34,0)</f>
        <v>0</v>
      </c>
      <c r="CA34" s="175">
        <v>1</v>
      </c>
      <c r="CB34" s="175">
        <v>1</v>
      </c>
    </row>
    <row r="35" spans="1:80" x14ac:dyDescent="0.2">
      <c r="A35" s="210"/>
      <c r="B35" s="213"/>
      <c r="C35" s="820" t="s">
        <v>1703</v>
      </c>
      <c r="D35" s="821"/>
      <c r="E35" s="429">
        <v>17</v>
      </c>
      <c r="F35" s="684"/>
      <c r="G35" s="431"/>
      <c r="H35" s="214"/>
      <c r="I35" s="212"/>
      <c r="J35" s="215"/>
      <c r="K35" s="212"/>
      <c r="M35" s="428"/>
    </row>
    <row r="36" spans="1:80" x14ac:dyDescent="0.2">
      <c r="A36" s="210"/>
      <c r="B36" s="213"/>
      <c r="C36" s="820" t="s">
        <v>1704</v>
      </c>
      <c r="D36" s="821"/>
      <c r="E36" s="429">
        <v>20.399999999999999</v>
      </c>
      <c r="F36" s="684"/>
      <c r="G36" s="431"/>
      <c r="H36" s="214"/>
      <c r="I36" s="212"/>
      <c r="J36" s="215"/>
      <c r="K36" s="212"/>
      <c r="M36" s="428"/>
    </row>
    <row r="37" spans="1:80" x14ac:dyDescent="0.2">
      <c r="A37" s="202">
        <v>12</v>
      </c>
      <c r="B37" s="203" t="s">
        <v>1705</v>
      </c>
      <c r="C37" s="204" t="s">
        <v>1706</v>
      </c>
      <c r="D37" s="205" t="s">
        <v>1664</v>
      </c>
      <c r="E37" s="206">
        <v>1</v>
      </c>
      <c r="F37" s="683"/>
      <c r="G37" s="207">
        <f>E37*F37</f>
        <v>0</v>
      </c>
      <c r="H37" s="208">
        <v>8.0000000000000004E-4</v>
      </c>
      <c r="I37" s="209">
        <f>E37*H37</f>
        <v>8.0000000000000004E-4</v>
      </c>
      <c r="J37" s="208"/>
      <c r="K37" s="209">
        <f>E37*J37</f>
        <v>0</v>
      </c>
      <c r="AA37" s="175">
        <v>3</v>
      </c>
      <c r="AB37" s="175">
        <v>1</v>
      </c>
      <c r="AC37" s="175">
        <v>59591089</v>
      </c>
      <c r="AZ37" s="175">
        <v>1</v>
      </c>
      <c r="BA37" s="175">
        <f>IF(AZ37=1,G37,0)</f>
        <v>0</v>
      </c>
      <c r="BB37" s="175">
        <f>IF(AZ37=2,G37,0)</f>
        <v>0</v>
      </c>
      <c r="BC37" s="175">
        <f>IF(AZ37=3,G37,0)</f>
        <v>0</v>
      </c>
      <c r="BD37" s="175">
        <f>IF(AZ37=4,G37,0)</f>
        <v>0</v>
      </c>
      <c r="BE37" s="175">
        <f>IF(AZ37=5,G37,0)</f>
        <v>0</v>
      </c>
      <c r="CA37" s="175">
        <v>3</v>
      </c>
      <c r="CB37" s="175">
        <v>1</v>
      </c>
    </row>
    <row r="38" spans="1:80" x14ac:dyDescent="0.2">
      <c r="A38" s="210"/>
      <c r="B38" s="213"/>
      <c r="C38" s="820" t="s">
        <v>1598</v>
      </c>
      <c r="D38" s="821"/>
      <c r="E38" s="429">
        <v>1</v>
      </c>
      <c r="F38" s="684"/>
      <c r="G38" s="431"/>
      <c r="H38" s="214"/>
      <c r="I38" s="212"/>
      <c r="J38" s="215"/>
      <c r="K38" s="212"/>
      <c r="M38" s="428"/>
    </row>
    <row r="39" spans="1:80" x14ac:dyDescent="0.2">
      <c r="A39" s="216"/>
      <c r="B39" s="217" t="s">
        <v>1599</v>
      </c>
      <c r="C39" s="218" t="s">
        <v>1661</v>
      </c>
      <c r="D39" s="219"/>
      <c r="E39" s="220"/>
      <c r="F39" s="685"/>
      <c r="G39" s="222">
        <f>SUM(G7:G38)</f>
        <v>0</v>
      </c>
      <c r="H39" s="223"/>
      <c r="I39" s="224">
        <f>SUM(I7:I38)</f>
        <v>10.907124312999999</v>
      </c>
      <c r="J39" s="223"/>
      <c r="K39" s="224">
        <f>SUM(K7:K38)</f>
        <v>0</v>
      </c>
      <c r="BA39" s="225">
        <f>SUM(BA7:BA38)</f>
        <v>0</v>
      </c>
      <c r="BB39" s="225">
        <f>SUM(BB7:BB38)</f>
        <v>0</v>
      </c>
      <c r="BC39" s="225">
        <f>SUM(BC7:BC38)</f>
        <v>0</v>
      </c>
      <c r="BD39" s="225">
        <f>SUM(BD7:BD38)</f>
        <v>0</v>
      </c>
      <c r="BE39" s="225">
        <f>SUM(BE7:BE38)</f>
        <v>0</v>
      </c>
    </row>
    <row r="40" spans="1:80" x14ac:dyDescent="0.2">
      <c r="A40" s="192" t="s">
        <v>1597</v>
      </c>
      <c r="B40" s="193" t="s">
        <v>1707</v>
      </c>
      <c r="C40" s="194" t="s">
        <v>1708</v>
      </c>
      <c r="D40" s="195"/>
      <c r="E40" s="196"/>
      <c r="F40" s="686"/>
      <c r="G40" s="197"/>
      <c r="H40" s="198"/>
      <c r="I40" s="199"/>
      <c r="J40" s="200"/>
      <c r="K40" s="201"/>
    </row>
    <row r="41" spans="1:80" ht="22.5" x14ac:dyDescent="0.2">
      <c r="A41" s="202">
        <v>13</v>
      </c>
      <c r="B41" s="203" t="s">
        <v>1710</v>
      </c>
      <c r="C41" s="204" t="s">
        <v>1711</v>
      </c>
      <c r="D41" s="205" t="s">
        <v>1712</v>
      </c>
      <c r="E41" s="206">
        <v>1.1000000000000001</v>
      </c>
      <c r="F41" s="683"/>
      <c r="G41" s="207">
        <f>E41*F41</f>
        <v>0</v>
      </c>
      <c r="H41" s="208">
        <v>2.6975199999999999</v>
      </c>
      <c r="I41" s="209">
        <f>E41*H41</f>
        <v>2.9672720000000004</v>
      </c>
      <c r="J41" s="208">
        <v>0</v>
      </c>
      <c r="K41" s="209">
        <f>E41*J41</f>
        <v>0</v>
      </c>
      <c r="AA41" s="175">
        <v>1</v>
      </c>
      <c r="AB41" s="175">
        <v>1</v>
      </c>
      <c r="AC41" s="175">
        <v>1</v>
      </c>
      <c r="AZ41" s="175">
        <v>1</v>
      </c>
      <c r="BA41" s="175">
        <f>IF(AZ41=1,G41,0)</f>
        <v>0</v>
      </c>
      <c r="BB41" s="175">
        <f>IF(AZ41=2,G41,0)</f>
        <v>0</v>
      </c>
      <c r="BC41" s="175">
        <f>IF(AZ41=3,G41,0)</f>
        <v>0</v>
      </c>
      <c r="BD41" s="175">
        <f>IF(AZ41=4,G41,0)</f>
        <v>0</v>
      </c>
      <c r="BE41" s="175">
        <f>IF(AZ41=5,G41,0)</f>
        <v>0</v>
      </c>
      <c r="CA41" s="175">
        <v>1</v>
      </c>
      <c r="CB41" s="175">
        <v>1</v>
      </c>
    </row>
    <row r="42" spans="1:80" x14ac:dyDescent="0.2">
      <c r="A42" s="210"/>
      <c r="B42" s="213"/>
      <c r="C42" s="820" t="s">
        <v>1713</v>
      </c>
      <c r="D42" s="821"/>
      <c r="E42" s="429">
        <v>1.1000000000000001</v>
      </c>
      <c r="F42" s="684"/>
      <c r="G42" s="431"/>
      <c r="H42" s="214"/>
      <c r="I42" s="212"/>
      <c r="J42" s="215"/>
      <c r="K42" s="212"/>
      <c r="M42" s="428"/>
    </row>
    <row r="43" spans="1:80" ht="22.5" x14ac:dyDescent="0.2">
      <c r="A43" s="202">
        <v>14</v>
      </c>
      <c r="B43" s="203" t="s">
        <v>1714</v>
      </c>
      <c r="C43" s="204" t="s">
        <v>1715</v>
      </c>
      <c r="D43" s="205" t="s">
        <v>1669</v>
      </c>
      <c r="E43" s="206">
        <v>225</v>
      </c>
      <c r="F43" s="683"/>
      <c r="G43" s="207">
        <f>E43*F43</f>
        <v>0</v>
      </c>
      <c r="H43" s="208">
        <v>1.0829999999999999E-2</v>
      </c>
      <c r="I43" s="209">
        <f>E43*H43</f>
        <v>2.43675</v>
      </c>
      <c r="J43" s="208">
        <v>0</v>
      </c>
      <c r="K43" s="209">
        <f>E43*J43</f>
        <v>0</v>
      </c>
      <c r="AA43" s="175">
        <v>1</v>
      </c>
      <c r="AB43" s="175">
        <v>1</v>
      </c>
      <c r="AC43" s="175">
        <v>1</v>
      </c>
      <c r="AZ43" s="175">
        <v>1</v>
      </c>
      <c r="BA43" s="175">
        <f>IF(AZ43=1,G43,0)</f>
        <v>0</v>
      </c>
      <c r="BB43" s="175">
        <f>IF(AZ43=2,G43,0)</f>
        <v>0</v>
      </c>
      <c r="BC43" s="175">
        <f>IF(AZ43=3,G43,0)</f>
        <v>0</v>
      </c>
      <c r="BD43" s="175">
        <f>IF(AZ43=4,G43,0)</f>
        <v>0</v>
      </c>
      <c r="BE43" s="175">
        <f>IF(AZ43=5,G43,0)</f>
        <v>0</v>
      </c>
      <c r="CA43" s="175">
        <v>1</v>
      </c>
      <c r="CB43" s="175">
        <v>1</v>
      </c>
    </row>
    <row r="44" spans="1:80" x14ac:dyDescent="0.2">
      <c r="A44" s="210"/>
      <c r="B44" s="213"/>
      <c r="C44" s="820" t="s">
        <v>1716</v>
      </c>
      <c r="D44" s="821"/>
      <c r="E44" s="429">
        <v>0</v>
      </c>
      <c r="F44" s="684"/>
      <c r="G44" s="431"/>
      <c r="H44" s="214"/>
      <c r="I44" s="212"/>
      <c r="J44" s="215"/>
      <c r="K44" s="212"/>
      <c r="M44" s="428"/>
    </row>
    <row r="45" spans="1:80" x14ac:dyDescent="0.2">
      <c r="A45" s="210"/>
      <c r="B45" s="213"/>
      <c r="C45" s="820" t="s">
        <v>1717</v>
      </c>
      <c r="D45" s="821"/>
      <c r="E45" s="429">
        <v>112</v>
      </c>
      <c r="F45" s="684"/>
      <c r="G45" s="431"/>
      <c r="H45" s="214"/>
      <c r="I45" s="212"/>
      <c r="J45" s="215"/>
      <c r="K45" s="212"/>
      <c r="M45" s="428"/>
    </row>
    <row r="46" spans="1:80" x14ac:dyDescent="0.2">
      <c r="A46" s="210"/>
      <c r="B46" s="213"/>
      <c r="C46" s="820" t="s">
        <v>1718</v>
      </c>
      <c r="D46" s="821"/>
      <c r="E46" s="429">
        <v>113</v>
      </c>
      <c r="F46" s="684"/>
      <c r="G46" s="431"/>
      <c r="H46" s="214"/>
      <c r="I46" s="212"/>
      <c r="J46" s="215"/>
      <c r="K46" s="212"/>
      <c r="M46" s="428"/>
    </row>
    <row r="47" spans="1:80" x14ac:dyDescent="0.2">
      <c r="A47" s="216"/>
      <c r="B47" s="217" t="s">
        <v>1599</v>
      </c>
      <c r="C47" s="218" t="s">
        <v>1709</v>
      </c>
      <c r="D47" s="219"/>
      <c r="E47" s="220"/>
      <c r="F47" s="685"/>
      <c r="G47" s="222">
        <f>SUM(G40:G46)</f>
        <v>0</v>
      </c>
      <c r="H47" s="223"/>
      <c r="I47" s="224">
        <f>SUM(I40:I46)</f>
        <v>5.4040220000000003</v>
      </c>
      <c r="J47" s="223"/>
      <c r="K47" s="224">
        <f>SUM(K40:K46)</f>
        <v>0</v>
      </c>
      <c r="BA47" s="225">
        <f>SUM(BA40:BA46)</f>
        <v>0</v>
      </c>
      <c r="BB47" s="225">
        <f>SUM(BB40:BB46)</f>
        <v>0</v>
      </c>
      <c r="BC47" s="225">
        <f>SUM(BC40:BC46)</f>
        <v>0</v>
      </c>
      <c r="BD47" s="225">
        <f>SUM(BD40:BD46)</f>
        <v>0</v>
      </c>
      <c r="BE47" s="225">
        <f>SUM(BE40:BE46)</f>
        <v>0</v>
      </c>
    </row>
    <row r="48" spans="1:80" x14ac:dyDescent="0.2">
      <c r="A48" s="192" t="s">
        <v>1597</v>
      </c>
      <c r="B48" s="193" t="s">
        <v>1719</v>
      </c>
      <c r="C48" s="194" t="s">
        <v>1720</v>
      </c>
      <c r="D48" s="195"/>
      <c r="E48" s="196"/>
      <c r="F48" s="686"/>
      <c r="G48" s="197"/>
      <c r="H48" s="198"/>
      <c r="I48" s="199"/>
      <c r="J48" s="200"/>
      <c r="K48" s="201"/>
    </row>
    <row r="49" spans="1:80" x14ac:dyDescent="0.2">
      <c r="A49" s="202">
        <v>15</v>
      </c>
      <c r="B49" s="203" t="s">
        <v>1722</v>
      </c>
      <c r="C49" s="204" t="s">
        <v>1723</v>
      </c>
      <c r="D49" s="205" t="s">
        <v>1669</v>
      </c>
      <c r="E49" s="206">
        <v>188.59</v>
      </c>
      <c r="F49" s="683"/>
      <c r="G49" s="207">
        <f>E49*F49</f>
        <v>0</v>
      </c>
      <c r="H49" s="208">
        <v>4.0000000000000003E-5</v>
      </c>
      <c r="I49" s="209">
        <f>E49*H49</f>
        <v>7.543600000000001E-3</v>
      </c>
      <c r="J49" s="208">
        <v>0</v>
      </c>
      <c r="K49" s="209">
        <f>E49*J49</f>
        <v>0</v>
      </c>
      <c r="AA49" s="175">
        <v>1</v>
      </c>
      <c r="AB49" s="175">
        <v>1</v>
      </c>
      <c r="AC49" s="175">
        <v>1</v>
      </c>
      <c r="AZ49" s="175">
        <v>1</v>
      </c>
      <c r="BA49" s="175">
        <f>IF(AZ49=1,G49,0)</f>
        <v>0</v>
      </c>
      <c r="BB49" s="175">
        <f>IF(AZ49=2,G49,0)</f>
        <v>0</v>
      </c>
      <c r="BC49" s="175">
        <f>IF(AZ49=3,G49,0)</f>
        <v>0</v>
      </c>
      <c r="BD49" s="175">
        <f>IF(AZ49=4,G49,0)</f>
        <v>0</v>
      </c>
      <c r="BE49" s="175">
        <f>IF(AZ49=5,G49,0)</f>
        <v>0</v>
      </c>
      <c r="CA49" s="175">
        <v>1</v>
      </c>
      <c r="CB49" s="175">
        <v>1</v>
      </c>
    </row>
    <row r="50" spans="1:80" x14ac:dyDescent="0.2">
      <c r="A50" s="210"/>
      <c r="B50" s="213"/>
      <c r="C50" s="820" t="s">
        <v>1724</v>
      </c>
      <c r="D50" s="821"/>
      <c r="E50" s="429">
        <v>99.08</v>
      </c>
      <c r="F50" s="684"/>
      <c r="G50" s="431"/>
      <c r="H50" s="214"/>
      <c r="I50" s="212"/>
      <c r="J50" s="215"/>
      <c r="K50" s="212"/>
      <c r="M50" s="428"/>
    </row>
    <row r="51" spans="1:80" x14ac:dyDescent="0.2">
      <c r="A51" s="210"/>
      <c r="B51" s="213"/>
      <c r="C51" s="820" t="s">
        <v>1725</v>
      </c>
      <c r="D51" s="821"/>
      <c r="E51" s="429">
        <v>89.51</v>
      </c>
      <c r="F51" s="684"/>
      <c r="G51" s="431"/>
      <c r="H51" s="214"/>
      <c r="I51" s="212"/>
      <c r="J51" s="215"/>
      <c r="K51" s="212"/>
      <c r="M51" s="428"/>
    </row>
    <row r="52" spans="1:80" x14ac:dyDescent="0.2">
      <c r="A52" s="202">
        <v>16</v>
      </c>
      <c r="B52" s="203" t="s">
        <v>1726</v>
      </c>
      <c r="C52" s="204" t="s">
        <v>1727</v>
      </c>
      <c r="D52" s="205" t="s">
        <v>1669</v>
      </c>
      <c r="E52" s="206">
        <v>27.7</v>
      </c>
      <c r="F52" s="683"/>
      <c r="G52" s="207">
        <f>E52*F52</f>
        <v>0</v>
      </c>
      <c r="H52" s="208">
        <v>1.5879999999999998E-2</v>
      </c>
      <c r="I52" s="209">
        <f>E52*H52</f>
        <v>0.43987599999999993</v>
      </c>
      <c r="J52" s="208">
        <v>0</v>
      </c>
      <c r="K52" s="209">
        <f>E52*J52</f>
        <v>0</v>
      </c>
      <c r="AA52" s="175">
        <v>1</v>
      </c>
      <c r="AB52" s="175">
        <v>1</v>
      </c>
      <c r="AC52" s="175">
        <v>1</v>
      </c>
      <c r="AZ52" s="175">
        <v>1</v>
      </c>
      <c r="BA52" s="175">
        <f>IF(AZ52=1,G52,0)</f>
        <v>0</v>
      </c>
      <c r="BB52" s="175">
        <f>IF(AZ52=2,G52,0)</f>
        <v>0</v>
      </c>
      <c r="BC52" s="175">
        <f>IF(AZ52=3,G52,0)</f>
        <v>0</v>
      </c>
      <c r="BD52" s="175">
        <f>IF(AZ52=4,G52,0)</f>
        <v>0</v>
      </c>
      <c r="BE52" s="175">
        <f>IF(AZ52=5,G52,0)</f>
        <v>0</v>
      </c>
      <c r="CA52" s="175">
        <v>1</v>
      </c>
      <c r="CB52" s="175">
        <v>1</v>
      </c>
    </row>
    <row r="53" spans="1:80" x14ac:dyDescent="0.2">
      <c r="A53" s="210"/>
      <c r="B53" s="213"/>
      <c r="C53" s="820" t="s">
        <v>1728</v>
      </c>
      <c r="D53" s="821"/>
      <c r="E53" s="429">
        <v>23.9</v>
      </c>
      <c r="F53" s="684"/>
      <c r="G53" s="431"/>
      <c r="H53" s="214"/>
      <c r="I53" s="212"/>
      <c r="J53" s="215"/>
      <c r="K53" s="212"/>
      <c r="M53" s="428"/>
    </row>
    <row r="54" spans="1:80" x14ac:dyDescent="0.2">
      <c r="A54" s="210"/>
      <c r="B54" s="213"/>
      <c r="C54" s="820" t="s">
        <v>1729</v>
      </c>
      <c r="D54" s="821"/>
      <c r="E54" s="429">
        <v>3.8</v>
      </c>
      <c r="F54" s="684"/>
      <c r="G54" s="431"/>
      <c r="H54" s="214"/>
      <c r="I54" s="212"/>
      <c r="J54" s="215"/>
      <c r="K54" s="212"/>
      <c r="M54" s="428"/>
    </row>
    <row r="55" spans="1:80" x14ac:dyDescent="0.2">
      <c r="A55" s="202">
        <v>17</v>
      </c>
      <c r="B55" s="203" t="s">
        <v>1730</v>
      </c>
      <c r="C55" s="204" t="s">
        <v>1731</v>
      </c>
      <c r="D55" s="205" t="s">
        <v>1669</v>
      </c>
      <c r="E55" s="206">
        <v>94.71</v>
      </c>
      <c r="F55" s="683"/>
      <c r="G55" s="207">
        <f>E55*F55</f>
        <v>0</v>
      </c>
      <c r="H55" s="208">
        <v>1.6150000000000001E-2</v>
      </c>
      <c r="I55" s="209">
        <f>E55*H55</f>
        <v>1.5295665000000001</v>
      </c>
      <c r="J55" s="208">
        <v>0</v>
      </c>
      <c r="K55" s="209">
        <f>E55*J55</f>
        <v>0</v>
      </c>
      <c r="AA55" s="175">
        <v>1</v>
      </c>
      <c r="AB55" s="175">
        <v>1</v>
      </c>
      <c r="AC55" s="175">
        <v>1</v>
      </c>
      <c r="AZ55" s="175">
        <v>1</v>
      </c>
      <c r="BA55" s="175">
        <f>IF(AZ55=1,G55,0)</f>
        <v>0</v>
      </c>
      <c r="BB55" s="175">
        <f>IF(AZ55=2,G55,0)</f>
        <v>0</v>
      </c>
      <c r="BC55" s="175">
        <f>IF(AZ55=3,G55,0)</f>
        <v>0</v>
      </c>
      <c r="BD55" s="175">
        <f>IF(AZ55=4,G55,0)</f>
        <v>0</v>
      </c>
      <c r="BE55" s="175">
        <f>IF(AZ55=5,G55,0)</f>
        <v>0</v>
      </c>
      <c r="CA55" s="175">
        <v>1</v>
      </c>
      <c r="CB55" s="175">
        <v>1</v>
      </c>
    </row>
    <row r="56" spans="1:80" x14ac:dyDescent="0.2">
      <c r="A56" s="210"/>
      <c r="B56" s="213"/>
      <c r="C56" s="820" t="s">
        <v>1732</v>
      </c>
      <c r="D56" s="821"/>
      <c r="E56" s="429">
        <v>36.978000000000002</v>
      </c>
      <c r="F56" s="684"/>
      <c r="G56" s="431"/>
      <c r="H56" s="214"/>
      <c r="I56" s="212"/>
      <c r="J56" s="215"/>
      <c r="K56" s="212"/>
      <c r="M56" s="428"/>
    </row>
    <row r="57" spans="1:80" x14ac:dyDescent="0.2">
      <c r="A57" s="210"/>
      <c r="B57" s="213"/>
      <c r="C57" s="820" t="s">
        <v>1733</v>
      </c>
      <c r="D57" s="821"/>
      <c r="E57" s="429">
        <v>10.74</v>
      </c>
      <c r="F57" s="684"/>
      <c r="G57" s="431"/>
      <c r="H57" s="214"/>
      <c r="I57" s="212"/>
      <c r="J57" s="215"/>
      <c r="K57" s="212"/>
      <c r="M57" s="428"/>
    </row>
    <row r="58" spans="1:80" x14ac:dyDescent="0.2">
      <c r="A58" s="210"/>
      <c r="B58" s="213"/>
      <c r="C58" s="820" t="s">
        <v>1734</v>
      </c>
      <c r="D58" s="821"/>
      <c r="E58" s="429">
        <v>46.991999999999997</v>
      </c>
      <c r="F58" s="684"/>
      <c r="G58" s="431"/>
      <c r="H58" s="214"/>
      <c r="I58" s="212"/>
      <c r="J58" s="215"/>
      <c r="K58" s="212"/>
      <c r="M58" s="428"/>
    </row>
    <row r="59" spans="1:80" x14ac:dyDescent="0.2">
      <c r="A59" s="202">
        <v>18</v>
      </c>
      <c r="B59" s="203" t="s">
        <v>1735</v>
      </c>
      <c r="C59" s="204" t="s">
        <v>1736</v>
      </c>
      <c r="D59" s="205" t="s">
        <v>1669</v>
      </c>
      <c r="E59" s="206">
        <v>122.41</v>
      </c>
      <c r="F59" s="683"/>
      <c r="G59" s="207">
        <f>E59*F59</f>
        <v>0</v>
      </c>
      <c r="H59" s="208">
        <v>7.9100000000000004E-3</v>
      </c>
      <c r="I59" s="209">
        <f>E59*H59</f>
        <v>0.96826310000000004</v>
      </c>
      <c r="J59" s="208">
        <v>0</v>
      </c>
      <c r="K59" s="209">
        <f>E59*J59</f>
        <v>0</v>
      </c>
      <c r="AA59" s="175">
        <v>1</v>
      </c>
      <c r="AB59" s="175">
        <v>1</v>
      </c>
      <c r="AC59" s="175">
        <v>1</v>
      </c>
      <c r="AZ59" s="175">
        <v>1</v>
      </c>
      <c r="BA59" s="175">
        <f>IF(AZ59=1,G59,0)</f>
        <v>0</v>
      </c>
      <c r="BB59" s="175">
        <f>IF(AZ59=2,G59,0)</f>
        <v>0</v>
      </c>
      <c r="BC59" s="175">
        <f>IF(AZ59=3,G59,0)</f>
        <v>0</v>
      </c>
      <c r="BD59" s="175">
        <f>IF(AZ59=4,G59,0)</f>
        <v>0</v>
      </c>
      <c r="BE59" s="175">
        <f>IF(AZ59=5,G59,0)</f>
        <v>0</v>
      </c>
      <c r="CA59" s="175">
        <v>1</v>
      </c>
      <c r="CB59" s="175">
        <v>1</v>
      </c>
    </row>
    <row r="60" spans="1:80" x14ac:dyDescent="0.2">
      <c r="A60" s="210"/>
      <c r="B60" s="213"/>
      <c r="C60" s="820" t="s">
        <v>1737</v>
      </c>
      <c r="D60" s="821"/>
      <c r="E60" s="429">
        <v>71.617999999999995</v>
      </c>
      <c r="F60" s="684"/>
      <c r="G60" s="431"/>
      <c r="H60" s="214"/>
      <c r="I60" s="212"/>
      <c r="J60" s="215"/>
      <c r="K60" s="212"/>
      <c r="M60" s="428"/>
    </row>
    <row r="61" spans="1:80" x14ac:dyDescent="0.2">
      <c r="A61" s="210"/>
      <c r="B61" s="213"/>
      <c r="C61" s="820" t="s">
        <v>1738</v>
      </c>
      <c r="D61" s="821"/>
      <c r="E61" s="429">
        <v>50.792000000000002</v>
      </c>
      <c r="F61" s="684"/>
      <c r="G61" s="431"/>
      <c r="H61" s="214"/>
      <c r="I61" s="212"/>
      <c r="J61" s="215"/>
      <c r="K61" s="212"/>
      <c r="M61" s="428"/>
    </row>
    <row r="62" spans="1:80" x14ac:dyDescent="0.2">
      <c r="A62" s="202">
        <v>19</v>
      </c>
      <c r="B62" s="203" t="s">
        <v>1739</v>
      </c>
      <c r="C62" s="204" t="s">
        <v>1740</v>
      </c>
      <c r="D62" s="205" t="s">
        <v>1698</v>
      </c>
      <c r="E62" s="206">
        <v>63</v>
      </c>
      <c r="F62" s="683"/>
      <c r="G62" s="207">
        <f>E62*F62</f>
        <v>0</v>
      </c>
      <c r="H62" s="208">
        <v>1.7330000000000002E-2</v>
      </c>
      <c r="I62" s="209">
        <f>E62*H62</f>
        <v>1.09179</v>
      </c>
      <c r="J62" s="208">
        <v>0</v>
      </c>
      <c r="K62" s="209">
        <f>E62*J62</f>
        <v>0</v>
      </c>
      <c r="AA62" s="175">
        <v>1</v>
      </c>
      <c r="AB62" s="175">
        <v>1</v>
      </c>
      <c r="AC62" s="175">
        <v>1</v>
      </c>
      <c r="AZ62" s="175">
        <v>1</v>
      </c>
      <c r="BA62" s="175">
        <f>IF(AZ62=1,G62,0)</f>
        <v>0</v>
      </c>
      <c r="BB62" s="175">
        <f>IF(AZ62=2,G62,0)</f>
        <v>0</v>
      </c>
      <c r="BC62" s="175">
        <f>IF(AZ62=3,G62,0)</f>
        <v>0</v>
      </c>
      <c r="BD62" s="175">
        <f>IF(AZ62=4,G62,0)</f>
        <v>0</v>
      </c>
      <c r="BE62" s="175">
        <f>IF(AZ62=5,G62,0)</f>
        <v>0</v>
      </c>
      <c r="CA62" s="175">
        <v>1</v>
      </c>
      <c r="CB62" s="175">
        <v>1</v>
      </c>
    </row>
    <row r="63" spans="1:80" x14ac:dyDescent="0.2">
      <c r="A63" s="210"/>
      <c r="B63" s="213"/>
      <c r="C63" s="820" t="s">
        <v>1741</v>
      </c>
      <c r="D63" s="821"/>
      <c r="E63" s="429">
        <v>63</v>
      </c>
      <c r="F63" s="684"/>
      <c r="G63" s="431"/>
      <c r="H63" s="214"/>
      <c r="I63" s="212"/>
      <c r="J63" s="215"/>
      <c r="K63" s="212"/>
      <c r="M63" s="428"/>
    </row>
    <row r="64" spans="1:80" x14ac:dyDescent="0.2">
      <c r="A64" s="202">
        <v>20</v>
      </c>
      <c r="B64" s="203" t="s">
        <v>1742</v>
      </c>
      <c r="C64" s="204" t="s">
        <v>1743</v>
      </c>
      <c r="D64" s="205" t="s">
        <v>1698</v>
      </c>
      <c r="E64" s="206">
        <v>42.5</v>
      </c>
      <c r="F64" s="683"/>
      <c r="G64" s="207">
        <f>E64*F64</f>
        <v>0</v>
      </c>
      <c r="H64" s="208">
        <v>3.7130000000000003E-2</v>
      </c>
      <c r="I64" s="209">
        <f>E64*H64</f>
        <v>1.5780250000000002</v>
      </c>
      <c r="J64" s="208">
        <v>0</v>
      </c>
      <c r="K64" s="209">
        <f>E64*J64</f>
        <v>0</v>
      </c>
      <c r="AA64" s="175">
        <v>1</v>
      </c>
      <c r="AB64" s="175">
        <v>1</v>
      </c>
      <c r="AC64" s="175">
        <v>1</v>
      </c>
      <c r="AZ64" s="175">
        <v>1</v>
      </c>
      <c r="BA64" s="175">
        <f>IF(AZ64=1,G64,0)</f>
        <v>0</v>
      </c>
      <c r="BB64" s="175">
        <f>IF(AZ64=2,G64,0)</f>
        <v>0</v>
      </c>
      <c r="BC64" s="175">
        <f>IF(AZ64=3,G64,0)</f>
        <v>0</v>
      </c>
      <c r="BD64" s="175">
        <f>IF(AZ64=4,G64,0)</f>
        <v>0</v>
      </c>
      <c r="BE64" s="175">
        <f>IF(AZ64=5,G64,0)</f>
        <v>0</v>
      </c>
      <c r="CA64" s="175">
        <v>1</v>
      </c>
      <c r="CB64" s="175">
        <v>1</v>
      </c>
    </row>
    <row r="65" spans="1:80" x14ac:dyDescent="0.2">
      <c r="A65" s="210"/>
      <c r="B65" s="213"/>
      <c r="C65" s="820" t="s">
        <v>1744</v>
      </c>
      <c r="D65" s="821"/>
      <c r="E65" s="429">
        <v>8.5</v>
      </c>
      <c r="F65" s="684"/>
      <c r="G65" s="431"/>
      <c r="H65" s="214"/>
      <c r="I65" s="212"/>
      <c r="J65" s="215"/>
      <c r="K65" s="212"/>
      <c r="M65" s="428"/>
    </row>
    <row r="66" spans="1:80" x14ac:dyDescent="0.2">
      <c r="A66" s="210"/>
      <c r="B66" s="213"/>
      <c r="C66" s="820" t="s">
        <v>1745</v>
      </c>
      <c r="D66" s="821"/>
      <c r="E66" s="429">
        <v>34</v>
      </c>
      <c r="F66" s="684"/>
      <c r="G66" s="431"/>
      <c r="H66" s="214"/>
      <c r="I66" s="212"/>
      <c r="J66" s="215"/>
      <c r="K66" s="212"/>
      <c r="M66" s="428"/>
    </row>
    <row r="67" spans="1:80" x14ac:dyDescent="0.2">
      <c r="A67" s="202">
        <v>21</v>
      </c>
      <c r="B67" s="203" t="s">
        <v>1746</v>
      </c>
      <c r="C67" s="204" t="s">
        <v>1747</v>
      </c>
      <c r="D67" s="205" t="s">
        <v>1669</v>
      </c>
      <c r="E67" s="206">
        <v>1144.19</v>
      </c>
      <c r="F67" s="683"/>
      <c r="G67" s="207">
        <f>E67*F67</f>
        <v>0</v>
      </c>
      <c r="H67" s="208">
        <v>1.5810000000000001E-2</v>
      </c>
      <c r="I67" s="209">
        <f>E67*H67</f>
        <v>18.089643900000002</v>
      </c>
      <c r="J67" s="208">
        <v>0</v>
      </c>
      <c r="K67" s="209">
        <f>E67*J67</f>
        <v>0</v>
      </c>
      <c r="AA67" s="175">
        <v>1</v>
      </c>
      <c r="AB67" s="175">
        <v>1</v>
      </c>
      <c r="AC67" s="175">
        <v>1</v>
      </c>
      <c r="AZ67" s="175">
        <v>1</v>
      </c>
      <c r="BA67" s="175">
        <f>IF(AZ67=1,G67,0)</f>
        <v>0</v>
      </c>
      <c r="BB67" s="175">
        <f>IF(AZ67=2,G67,0)</f>
        <v>0</v>
      </c>
      <c r="BC67" s="175">
        <f>IF(AZ67=3,G67,0)</f>
        <v>0</v>
      </c>
      <c r="BD67" s="175">
        <f>IF(AZ67=4,G67,0)</f>
        <v>0</v>
      </c>
      <c r="BE67" s="175">
        <f>IF(AZ67=5,G67,0)</f>
        <v>0</v>
      </c>
      <c r="CA67" s="175">
        <v>1</v>
      </c>
      <c r="CB67" s="175">
        <v>1</v>
      </c>
    </row>
    <row r="68" spans="1:80" x14ac:dyDescent="0.2">
      <c r="A68" s="210"/>
      <c r="B68" s="213"/>
      <c r="C68" s="820" t="s">
        <v>1748</v>
      </c>
      <c r="D68" s="821"/>
      <c r="E68" s="429">
        <v>0</v>
      </c>
      <c r="F68" s="684"/>
      <c r="G68" s="431"/>
      <c r="H68" s="214"/>
      <c r="I68" s="212"/>
      <c r="J68" s="215"/>
      <c r="K68" s="212"/>
      <c r="M68" s="428"/>
    </row>
    <row r="69" spans="1:80" x14ac:dyDescent="0.2">
      <c r="A69" s="210"/>
      <c r="B69" s="213"/>
      <c r="C69" s="820" t="s">
        <v>1749</v>
      </c>
      <c r="D69" s="821"/>
      <c r="E69" s="429">
        <v>57.033000000000001</v>
      </c>
      <c r="F69" s="684"/>
      <c r="G69" s="431"/>
      <c r="H69" s="214"/>
      <c r="I69" s="212"/>
      <c r="J69" s="215"/>
      <c r="K69" s="212"/>
      <c r="M69" s="428"/>
    </row>
    <row r="70" spans="1:80" x14ac:dyDescent="0.2">
      <c r="A70" s="210"/>
      <c r="B70" s="213"/>
      <c r="C70" s="820" t="s">
        <v>1750</v>
      </c>
      <c r="D70" s="821"/>
      <c r="E70" s="429">
        <v>14.16</v>
      </c>
      <c r="F70" s="684"/>
      <c r="G70" s="431"/>
      <c r="H70" s="214"/>
      <c r="I70" s="212"/>
      <c r="J70" s="215"/>
      <c r="K70" s="212"/>
      <c r="M70" s="428"/>
    </row>
    <row r="71" spans="1:80" x14ac:dyDescent="0.2">
      <c r="A71" s="210"/>
      <c r="B71" s="213"/>
      <c r="C71" s="820" t="s">
        <v>1751</v>
      </c>
      <c r="D71" s="821"/>
      <c r="E71" s="429">
        <v>29.09</v>
      </c>
      <c r="F71" s="684"/>
      <c r="G71" s="431"/>
      <c r="H71" s="214"/>
      <c r="I71" s="212"/>
      <c r="J71" s="215"/>
      <c r="K71" s="212"/>
      <c r="M71" s="428"/>
    </row>
    <row r="72" spans="1:80" x14ac:dyDescent="0.2">
      <c r="A72" s="210"/>
      <c r="B72" s="213"/>
      <c r="C72" s="820" t="s">
        <v>1752</v>
      </c>
      <c r="D72" s="821"/>
      <c r="E72" s="429">
        <v>144.56800000000001</v>
      </c>
      <c r="F72" s="684"/>
      <c r="G72" s="431"/>
      <c r="H72" s="214"/>
      <c r="I72" s="212"/>
      <c r="J72" s="215"/>
      <c r="K72" s="212"/>
      <c r="M72" s="428"/>
    </row>
    <row r="73" spans="1:80" x14ac:dyDescent="0.2">
      <c r="A73" s="210"/>
      <c r="B73" s="213"/>
      <c r="C73" s="820" t="s">
        <v>1753</v>
      </c>
      <c r="D73" s="821"/>
      <c r="E73" s="429">
        <v>57.517499999999998</v>
      </c>
      <c r="F73" s="684"/>
      <c r="G73" s="431"/>
      <c r="H73" s="214"/>
      <c r="I73" s="212"/>
      <c r="J73" s="215"/>
      <c r="K73" s="212"/>
      <c r="M73" s="428"/>
    </row>
    <row r="74" spans="1:80" x14ac:dyDescent="0.2">
      <c r="A74" s="210"/>
      <c r="B74" s="213"/>
      <c r="C74" s="820" t="s">
        <v>1754</v>
      </c>
      <c r="D74" s="821"/>
      <c r="E74" s="429">
        <v>74.185000000000002</v>
      </c>
      <c r="F74" s="684"/>
      <c r="G74" s="431"/>
      <c r="H74" s="214"/>
      <c r="I74" s="212"/>
      <c r="J74" s="215"/>
      <c r="K74" s="212"/>
      <c r="M74" s="428"/>
    </row>
    <row r="75" spans="1:80" x14ac:dyDescent="0.2">
      <c r="A75" s="210"/>
      <c r="B75" s="213"/>
      <c r="C75" s="820" t="s">
        <v>1755</v>
      </c>
      <c r="D75" s="821"/>
      <c r="E75" s="429">
        <v>13.8</v>
      </c>
      <c r="F75" s="684"/>
      <c r="G75" s="431"/>
      <c r="H75" s="214"/>
      <c r="I75" s="212"/>
      <c r="J75" s="215"/>
      <c r="K75" s="212"/>
      <c r="M75" s="428"/>
    </row>
    <row r="76" spans="1:80" x14ac:dyDescent="0.2">
      <c r="A76" s="210"/>
      <c r="B76" s="213"/>
      <c r="C76" s="820" t="s">
        <v>1756</v>
      </c>
      <c r="D76" s="821"/>
      <c r="E76" s="429">
        <v>75.634</v>
      </c>
      <c r="F76" s="684"/>
      <c r="G76" s="431"/>
      <c r="H76" s="214"/>
      <c r="I76" s="212"/>
      <c r="J76" s="215"/>
      <c r="K76" s="212"/>
      <c r="M76" s="428"/>
    </row>
    <row r="77" spans="1:80" x14ac:dyDescent="0.2">
      <c r="A77" s="210"/>
      <c r="B77" s="213"/>
      <c r="C77" s="820" t="s">
        <v>1757</v>
      </c>
      <c r="D77" s="821"/>
      <c r="E77" s="429">
        <v>8.8000000000000007</v>
      </c>
      <c r="F77" s="684"/>
      <c r="G77" s="431"/>
      <c r="H77" s="214"/>
      <c r="I77" s="212"/>
      <c r="J77" s="215"/>
      <c r="K77" s="212"/>
      <c r="M77" s="428"/>
    </row>
    <row r="78" spans="1:80" x14ac:dyDescent="0.2">
      <c r="A78" s="210"/>
      <c r="B78" s="213"/>
      <c r="C78" s="820" t="s">
        <v>1758</v>
      </c>
      <c r="D78" s="821"/>
      <c r="E78" s="429">
        <v>75.822999999999993</v>
      </c>
      <c r="F78" s="684"/>
      <c r="G78" s="431"/>
      <c r="H78" s="214"/>
      <c r="I78" s="212"/>
      <c r="J78" s="215"/>
      <c r="K78" s="212"/>
      <c r="M78" s="428"/>
    </row>
    <row r="79" spans="1:80" x14ac:dyDescent="0.2">
      <c r="A79" s="210"/>
      <c r="B79" s="213"/>
      <c r="C79" s="820" t="s">
        <v>1757</v>
      </c>
      <c r="D79" s="821"/>
      <c r="E79" s="429">
        <v>8.8000000000000007</v>
      </c>
      <c r="F79" s="684"/>
      <c r="G79" s="431"/>
      <c r="H79" s="214"/>
      <c r="I79" s="212"/>
      <c r="J79" s="215"/>
      <c r="K79" s="212"/>
      <c r="M79" s="428"/>
    </row>
    <row r="80" spans="1:80" x14ac:dyDescent="0.2">
      <c r="A80" s="210"/>
      <c r="B80" s="213"/>
      <c r="C80" s="820" t="s">
        <v>1759</v>
      </c>
      <c r="D80" s="821"/>
      <c r="E80" s="429">
        <v>19.850000000000001</v>
      </c>
      <c r="F80" s="684"/>
      <c r="G80" s="431"/>
      <c r="H80" s="214"/>
      <c r="I80" s="212"/>
      <c r="J80" s="215"/>
      <c r="K80" s="212"/>
      <c r="M80" s="428"/>
    </row>
    <row r="81" spans="1:80" x14ac:dyDescent="0.2">
      <c r="A81" s="210"/>
      <c r="B81" s="213"/>
      <c r="C81" s="820" t="s">
        <v>1760</v>
      </c>
      <c r="D81" s="821"/>
      <c r="E81" s="429">
        <v>0</v>
      </c>
      <c r="F81" s="684"/>
      <c r="G81" s="431"/>
      <c r="H81" s="214"/>
      <c r="I81" s="212"/>
      <c r="J81" s="215"/>
      <c r="K81" s="212"/>
      <c r="M81" s="428"/>
    </row>
    <row r="82" spans="1:80" x14ac:dyDescent="0.2">
      <c r="A82" s="210"/>
      <c r="B82" s="213"/>
      <c r="C82" s="820" t="s">
        <v>1761</v>
      </c>
      <c r="D82" s="821"/>
      <c r="E82" s="429">
        <v>199.05500000000001</v>
      </c>
      <c r="F82" s="684"/>
      <c r="G82" s="431"/>
      <c r="H82" s="214"/>
      <c r="I82" s="212"/>
      <c r="J82" s="215"/>
      <c r="K82" s="212"/>
      <c r="M82" s="428"/>
    </row>
    <row r="83" spans="1:80" x14ac:dyDescent="0.2">
      <c r="A83" s="210"/>
      <c r="B83" s="213"/>
      <c r="C83" s="820" t="s">
        <v>1762</v>
      </c>
      <c r="D83" s="821"/>
      <c r="E83" s="429">
        <v>33.72</v>
      </c>
      <c r="F83" s="684"/>
      <c r="G83" s="431"/>
      <c r="H83" s="214"/>
      <c r="I83" s="212"/>
      <c r="J83" s="215"/>
      <c r="K83" s="212"/>
      <c r="M83" s="428"/>
    </row>
    <row r="84" spans="1:80" x14ac:dyDescent="0.2">
      <c r="A84" s="210"/>
      <c r="B84" s="213"/>
      <c r="C84" s="820" t="s">
        <v>1763</v>
      </c>
      <c r="D84" s="821"/>
      <c r="E84" s="429">
        <v>31.3095</v>
      </c>
      <c r="F84" s="684"/>
      <c r="G84" s="431"/>
      <c r="H84" s="214"/>
      <c r="I84" s="212"/>
      <c r="J84" s="215"/>
      <c r="K84" s="212"/>
      <c r="M84" s="428"/>
    </row>
    <row r="85" spans="1:80" x14ac:dyDescent="0.2">
      <c r="A85" s="210"/>
      <c r="B85" s="213"/>
      <c r="C85" s="820" t="s">
        <v>1764</v>
      </c>
      <c r="D85" s="821"/>
      <c r="E85" s="429">
        <v>92.74</v>
      </c>
      <c r="F85" s="684"/>
      <c r="G85" s="431"/>
      <c r="H85" s="214"/>
      <c r="I85" s="212"/>
      <c r="J85" s="215"/>
      <c r="K85" s="212"/>
      <c r="M85" s="428"/>
    </row>
    <row r="86" spans="1:80" x14ac:dyDescent="0.2">
      <c r="A86" s="210"/>
      <c r="B86" s="213"/>
      <c r="C86" s="820" t="s">
        <v>1765</v>
      </c>
      <c r="D86" s="821"/>
      <c r="E86" s="429">
        <v>5.875</v>
      </c>
      <c r="F86" s="684"/>
      <c r="G86" s="431"/>
      <c r="H86" s="214"/>
      <c r="I86" s="212"/>
      <c r="J86" s="215"/>
      <c r="K86" s="212"/>
      <c r="M86" s="428"/>
    </row>
    <row r="87" spans="1:80" x14ac:dyDescent="0.2">
      <c r="A87" s="210"/>
      <c r="B87" s="213"/>
      <c r="C87" s="820" t="s">
        <v>1766</v>
      </c>
      <c r="D87" s="821"/>
      <c r="E87" s="429">
        <v>82.74</v>
      </c>
      <c r="F87" s="684"/>
      <c r="G87" s="431"/>
      <c r="H87" s="214"/>
      <c r="I87" s="212"/>
      <c r="J87" s="215"/>
      <c r="K87" s="212"/>
      <c r="M87" s="428"/>
    </row>
    <row r="88" spans="1:80" x14ac:dyDescent="0.2">
      <c r="A88" s="210"/>
      <c r="B88" s="213"/>
      <c r="C88" s="820" t="s">
        <v>1767</v>
      </c>
      <c r="D88" s="821"/>
      <c r="E88" s="429">
        <v>10.875</v>
      </c>
      <c r="F88" s="684"/>
      <c r="G88" s="431"/>
      <c r="H88" s="214"/>
      <c r="I88" s="212"/>
      <c r="J88" s="215"/>
      <c r="K88" s="212"/>
      <c r="M88" s="428"/>
    </row>
    <row r="89" spans="1:80" x14ac:dyDescent="0.2">
      <c r="A89" s="210"/>
      <c r="B89" s="213"/>
      <c r="C89" s="820" t="s">
        <v>1</v>
      </c>
      <c r="D89" s="821"/>
      <c r="E89" s="429">
        <v>97.74</v>
      </c>
      <c r="F89" s="684"/>
      <c r="G89" s="431"/>
      <c r="H89" s="214"/>
      <c r="I89" s="212"/>
      <c r="J89" s="215"/>
      <c r="K89" s="212"/>
      <c r="M89" s="428"/>
    </row>
    <row r="90" spans="1:80" x14ac:dyDescent="0.2">
      <c r="A90" s="210"/>
      <c r="B90" s="213"/>
      <c r="C90" s="820" t="s">
        <v>1767</v>
      </c>
      <c r="D90" s="821"/>
      <c r="E90" s="429">
        <v>10.875</v>
      </c>
      <c r="F90" s="684"/>
      <c r="G90" s="431"/>
      <c r="H90" s="214"/>
      <c r="I90" s="212"/>
      <c r="J90" s="215"/>
      <c r="K90" s="212"/>
      <c r="M90" s="428"/>
    </row>
    <row r="91" spans="1:80" x14ac:dyDescent="0.2">
      <c r="A91" s="202">
        <v>22</v>
      </c>
      <c r="B91" s="203" t="s">
        <v>2</v>
      </c>
      <c r="C91" s="204" t="s">
        <v>3</v>
      </c>
      <c r="D91" s="205" t="s">
        <v>1669</v>
      </c>
      <c r="E91" s="206">
        <v>3.2</v>
      </c>
      <c r="F91" s="683"/>
      <c r="G91" s="207">
        <f>E91*F91</f>
        <v>0</v>
      </c>
      <c r="H91" s="208">
        <v>5.2839999999999998E-2</v>
      </c>
      <c r="I91" s="209">
        <f>E91*H91</f>
        <v>0.16908800000000002</v>
      </c>
      <c r="J91" s="208">
        <v>0</v>
      </c>
      <c r="K91" s="209">
        <f>E91*J91</f>
        <v>0</v>
      </c>
      <c r="AA91" s="175">
        <v>1</v>
      </c>
      <c r="AB91" s="175">
        <v>1</v>
      </c>
      <c r="AC91" s="175">
        <v>1</v>
      </c>
      <c r="AZ91" s="175">
        <v>1</v>
      </c>
      <c r="BA91" s="175">
        <f>IF(AZ91=1,G91,0)</f>
        <v>0</v>
      </c>
      <c r="BB91" s="175">
        <f>IF(AZ91=2,G91,0)</f>
        <v>0</v>
      </c>
      <c r="BC91" s="175">
        <f>IF(AZ91=3,G91,0)</f>
        <v>0</v>
      </c>
      <c r="BD91" s="175">
        <f>IF(AZ91=4,G91,0)</f>
        <v>0</v>
      </c>
      <c r="BE91" s="175">
        <f>IF(AZ91=5,G91,0)</f>
        <v>0</v>
      </c>
      <c r="CA91" s="175">
        <v>1</v>
      </c>
      <c r="CB91" s="175">
        <v>1</v>
      </c>
    </row>
    <row r="92" spans="1:80" x14ac:dyDescent="0.2">
      <c r="A92" s="210"/>
      <c r="B92" s="213"/>
      <c r="C92" s="820" t="s">
        <v>4</v>
      </c>
      <c r="D92" s="821"/>
      <c r="E92" s="429">
        <v>1.6</v>
      </c>
      <c r="F92" s="684"/>
      <c r="G92" s="431"/>
      <c r="H92" s="214"/>
      <c r="I92" s="212"/>
      <c r="J92" s="215"/>
      <c r="K92" s="212"/>
      <c r="M92" s="428"/>
    </row>
    <row r="93" spans="1:80" x14ac:dyDescent="0.2">
      <c r="A93" s="210"/>
      <c r="B93" s="213"/>
      <c r="C93" s="820" t="s">
        <v>5</v>
      </c>
      <c r="D93" s="821"/>
      <c r="E93" s="429">
        <v>1.6</v>
      </c>
      <c r="F93" s="684"/>
      <c r="G93" s="431"/>
      <c r="H93" s="214"/>
      <c r="I93" s="212"/>
      <c r="J93" s="215"/>
      <c r="K93" s="212"/>
      <c r="M93" s="428"/>
    </row>
    <row r="94" spans="1:80" x14ac:dyDescent="0.2">
      <c r="A94" s="202">
        <v>23</v>
      </c>
      <c r="B94" s="203" t="s">
        <v>6</v>
      </c>
      <c r="C94" s="204" t="s">
        <v>7</v>
      </c>
      <c r="D94" s="205" t="s">
        <v>1669</v>
      </c>
      <c r="E94" s="206">
        <v>2.6</v>
      </c>
      <c r="F94" s="683"/>
      <c r="G94" s="207">
        <f>E94*F94</f>
        <v>0</v>
      </c>
      <c r="H94" s="208">
        <v>5.7290000000000001E-2</v>
      </c>
      <c r="I94" s="209">
        <f>E94*H94</f>
        <v>0.148954</v>
      </c>
      <c r="J94" s="208">
        <v>0</v>
      </c>
      <c r="K94" s="209">
        <f>E94*J94</f>
        <v>0</v>
      </c>
      <c r="AA94" s="175">
        <v>1</v>
      </c>
      <c r="AB94" s="175">
        <v>1</v>
      </c>
      <c r="AC94" s="175">
        <v>1</v>
      </c>
      <c r="AZ94" s="175">
        <v>1</v>
      </c>
      <c r="BA94" s="175">
        <f>IF(AZ94=1,G94,0)</f>
        <v>0</v>
      </c>
      <c r="BB94" s="175">
        <f>IF(AZ94=2,G94,0)</f>
        <v>0</v>
      </c>
      <c r="BC94" s="175">
        <f>IF(AZ94=3,G94,0)</f>
        <v>0</v>
      </c>
      <c r="BD94" s="175">
        <f>IF(AZ94=4,G94,0)</f>
        <v>0</v>
      </c>
      <c r="BE94" s="175">
        <f>IF(AZ94=5,G94,0)</f>
        <v>0</v>
      </c>
      <c r="CA94" s="175">
        <v>1</v>
      </c>
      <c r="CB94" s="175">
        <v>1</v>
      </c>
    </row>
    <row r="95" spans="1:80" x14ac:dyDescent="0.2">
      <c r="A95" s="210"/>
      <c r="B95" s="213"/>
      <c r="C95" s="820" t="s">
        <v>8</v>
      </c>
      <c r="D95" s="821"/>
      <c r="E95" s="429">
        <v>1.3</v>
      </c>
      <c r="F95" s="684"/>
      <c r="G95" s="431"/>
      <c r="H95" s="214"/>
      <c r="I95" s="212"/>
      <c r="J95" s="215"/>
      <c r="K95" s="212"/>
      <c r="M95" s="428"/>
    </row>
    <row r="96" spans="1:80" x14ac:dyDescent="0.2">
      <c r="A96" s="210"/>
      <c r="B96" s="213"/>
      <c r="C96" s="820" t="s">
        <v>9</v>
      </c>
      <c r="D96" s="821"/>
      <c r="E96" s="429">
        <v>1.3</v>
      </c>
      <c r="F96" s="684"/>
      <c r="G96" s="431"/>
      <c r="H96" s="214"/>
      <c r="I96" s="212"/>
      <c r="J96" s="215"/>
      <c r="K96" s="212"/>
      <c r="M96" s="428"/>
    </row>
    <row r="97" spans="1:80" x14ac:dyDescent="0.2">
      <c r="A97" s="202">
        <v>24</v>
      </c>
      <c r="B97" s="203" t="s">
        <v>10</v>
      </c>
      <c r="C97" s="204" t="s">
        <v>11</v>
      </c>
      <c r="D97" s="205" t="s">
        <v>1669</v>
      </c>
      <c r="E97" s="206">
        <v>1144.19</v>
      </c>
      <c r="F97" s="683"/>
      <c r="G97" s="207">
        <f>E97*F97</f>
        <v>0</v>
      </c>
      <c r="H97" s="208">
        <v>6.5799999999999999E-3</v>
      </c>
      <c r="I97" s="209">
        <f>E97*H97</f>
        <v>7.5287702000000003</v>
      </c>
      <c r="J97" s="208">
        <v>0</v>
      </c>
      <c r="K97" s="209">
        <f>E97*J97</f>
        <v>0</v>
      </c>
      <c r="AA97" s="175">
        <v>1</v>
      </c>
      <c r="AB97" s="175">
        <v>1</v>
      </c>
      <c r="AC97" s="175">
        <v>1</v>
      </c>
      <c r="AZ97" s="175">
        <v>1</v>
      </c>
      <c r="BA97" s="175">
        <f>IF(AZ97=1,G97,0)</f>
        <v>0</v>
      </c>
      <c r="BB97" s="175">
        <f>IF(AZ97=2,G97,0)</f>
        <v>0</v>
      </c>
      <c r="BC97" s="175">
        <f>IF(AZ97=3,G97,0)</f>
        <v>0</v>
      </c>
      <c r="BD97" s="175">
        <f>IF(AZ97=4,G97,0)</f>
        <v>0</v>
      </c>
      <c r="BE97" s="175">
        <f>IF(AZ97=5,G97,0)</f>
        <v>0</v>
      </c>
      <c r="CA97" s="175">
        <v>1</v>
      </c>
      <c r="CB97" s="175">
        <v>1</v>
      </c>
    </row>
    <row r="98" spans="1:80" x14ac:dyDescent="0.2">
      <c r="A98" s="210"/>
      <c r="B98" s="213"/>
      <c r="C98" s="820" t="s">
        <v>12</v>
      </c>
      <c r="D98" s="821"/>
      <c r="E98" s="429">
        <v>1144.19</v>
      </c>
      <c r="F98" s="684"/>
      <c r="G98" s="431"/>
      <c r="H98" s="214"/>
      <c r="I98" s="212"/>
      <c r="J98" s="215"/>
      <c r="K98" s="212"/>
      <c r="M98" s="428"/>
    </row>
    <row r="99" spans="1:80" x14ac:dyDescent="0.2">
      <c r="A99" s="202">
        <v>25</v>
      </c>
      <c r="B99" s="203" t="s">
        <v>13</v>
      </c>
      <c r="C99" s="204" t="s">
        <v>14</v>
      </c>
      <c r="D99" s="205" t="s">
        <v>1669</v>
      </c>
      <c r="E99" s="206">
        <v>102.16</v>
      </c>
      <c r="F99" s="683"/>
      <c r="G99" s="207">
        <f>E99*F99</f>
        <v>0</v>
      </c>
      <c r="H99" s="208">
        <v>1.915E-2</v>
      </c>
      <c r="I99" s="209">
        <f>E99*H99</f>
        <v>1.956364</v>
      </c>
      <c r="J99" s="208">
        <v>0</v>
      </c>
      <c r="K99" s="209">
        <f>E99*J99</f>
        <v>0</v>
      </c>
      <c r="AA99" s="175">
        <v>1</v>
      </c>
      <c r="AB99" s="175">
        <v>1</v>
      </c>
      <c r="AC99" s="175">
        <v>1</v>
      </c>
      <c r="AZ99" s="175">
        <v>1</v>
      </c>
      <c r="BA99" s="175">
        <f>IF(AZ99=1,G99,0)</f>
        <v>0</v>
      </c>
      <c r="BB99" s="175">
        <f>IF(AZ99=2,G99,0)</f>
        <v>0</v>
      </c>
      <c r="BC99" s="175">
        <f>IF(AZ99=3,G99,0)</f>
        <v>0</v>
      </c>
      <c r="BD99" s="175">
        <f>IF(AZ99=4,G99,0)</f>
        <v>0</v>
      </c>
      <c r="BE99" s="175">
        <f>IF(AZ99=5,G99,0)</f>
        <v>0</v>
      </c>
      <c r="CA99" s="175">
        <v>1</v>
      </c>
      <c r="CB99" s="175">
        <v>1</v>
      </c>
    </row>
    <row r="100" spans="1:80" x14ac:dyDescent="0.2">
      <c r="A100" s="210"/>
      <c r="B100" s="213"/>
      <c r="C100" s="820" t="s">
        <v>1748</v>
      </c>
      <c r="D100" s="821"/>
      <c r="E100" s="429">
        <v>0</v>
      </c>
      <c r="F100" s="684"/>
      <c r="G100" s="431"/>
      <c r="H100" s="214"/>
      <c r="I100" s="212"/>
      <c r="J100" s="215"/>
      <c r="K100" s="212"/>
      <c r="M100" s="428"/>
    </row>
    <row r="101" spans="1:80" x14ac:dyDescent="0.2">
      <c r="A101" s="210"/>
      <c r="B101" s="213"/>
      <c r="C101" s="820" t="s">
        <v>15</v>
      </c>
      <c r="D101" s="821"/>
      <c r="E101" s="429">
        <v>15</v>
      </c>
      <c r="F101" s="684"/>
      <c r="G101" s="431"/>
      <c r="H101" s="214"/>
      <c r="I101" s="212"/>
      <c r="J101" s="215"/>
      <c r="K101" s="212"/>
      <c r="M101" s="428"/>
    </row>
    <row r="102" spans="1:80" x14ac:dyDescent="0.2">
      <c r="A102" s="210"/>
      <c r="B102" s="213"/>
      <c r="C102" s="820" t="s">
        <v>16</v>
      </c>
      <c r="D102" s="821"/>
      <c r="E102" s="429">
        <v>8.6</v>
      </c>
      <c r="F102" s="684"/>
      <c r="G102" s="431"/>
      <c r="H102" s="214"/>
      <c r="I102" s="212"/>
      <c r="J102" s="215"/>
      <c r="K102" s="212"/>
      <c r="M102" s="428"/>
    </row>
    <row r="103" spans="1:80" x14ac:dyDescent="0.2">
      <c r="A103" s="210"/>
      <c r="B103" s="213"/>
      <c r="C103" s="820" t="s">
        <v>17</v>
      </c>
      <c r="D103" s="821"/>
      <c r="E103" s="429">
        <v>27.46</v>
      </c>
      <c r="F103" s="684"/>
      <c r="G103" s="431"/>
      <c r="H103" s="214"/>
      <c r="I103" s="212"/>
      <c r="J103" s="215"/>
      <c r="K103" s="212"/>
      <c r="M103" s="428"/>
    </row>
    <row r="104" spans="1:80" x14ac:dyDescent="0.2">
      <c r="A104" s="210"/>
      <c r="B104" s="213"/>
      <c r="C104" s="820" t="s">
        <v>1760</v>
      </c>
      <c r="D104" s="821"/>
      <c r="E104" s="429">
        <v>0</v>
      </c>
      <c r="F104" s="684"/>
      <c r="G104" s="431"/>
      <c r="H104" s="214"/>
      <c r="I104" s="212"/>
      <c r="J104" s="215"/>
      <c r="K104" s="212"/>
      <c r="M104" s="428"/>
    </row>
    <row r="105" spans="1:80" x14ac:dyDescent="0.2">
      <c r="A105" s="210"/>
      <c r="B105" s="213"/>
      <c r="C105" s="820" t="s">
        <v>18</v>
      </c>
      <c r="D105" s="821"/>
      <c r="E105" s="429">
        <v>15</v>
      </c>
      <c r="F105" s="684"/>
      <c r="G105" s="431"/>
      <c r="H105" s="214"/>
      <c r="I105" s="212"/>
      <c r="J105" s="215"/>
      <c r="K105" s="212"/>
      <c r="M105" s="428"/>
    </row>
    <row r="106" spans="1:80" x14ac:dyDescent="0.2">
      <c r="A106" s="210"/>
      <c r="B106" s="213"/>
      <c r="C106" s="820" t="s">
        <v>19</v>
      </c>
      <c r="D106" s="821"/>
      <c r="E106" s="429">
        <v>8.6</v>
      </c>
      <c r="F106" s="684"/>
      <c r="G106" s="431"/>
      <c r="H106" s="214"/>
      <c r="I106" s="212"/>
      <c r="J106" s="215"/>
      <c r="K106" s="212"/>
      <c r="M106" s="428"/>
    </row>
    <row r="107" spans="1:80" x14ac:dyDescent="0.2">
      <c r="A107" s="210"/>
      <c r="B107" s="213"/>
      <c r="C107" s="820" t="s">
        <v>20</v>
      </c>
      <c r="D107" s="821"/>
      <c r="E107" s="429">
        <v>27.5</v>
      </c>
      <c r="F107" s="684"/>
      <c r="G107" s="431"/>
      <c r="H107" s="214"/>
      <c r="I107" s="212"/>
      <c r="J107" s="215"/>
      <c r="K107" s="212"/>
      <c r="M107" s="428"/>
    </row>
    <row r="108" spans="1:80" x14ac:dyDescent="0.2">
      <c r="A108" s="202">
        <v>26</v>
      </c>
      <c r="B108" s="203" t="s">
        <v>21</v>
      </c>
      <c r="C108" s="204" t="s">
        <v>22</v>
      </c>
      <c r="D108" s="205" t="s">
        <v>1669</v>
      </c>
      <c r="E108" s="206">
        <v>87.88</v>
      </c>
      <c r="F108" s="683"/>
      <c r="G108" s="207">
        <f>E108*F108</f>
        <v>0</v>
      </c>
      <c r="H108" s="208">
        <v>2.7980000000000001E-2</v>
      </c>
      <c r="I108" s="209">
        <f>E108*H108</f>
        <v>2.4588823999999998</v>
      </c>
      <c r="J108" s="208">
        <v>0</v>
      </c>
      <c r="K108" s="209">
        <f>E108*J108</f>
        <v>0</v>
      </c>
      <c r="AA108" s="175">
        <v>1</v>
      </c>
      <c r="AB108" s="175">
        <v>1</v>
      </c>
      <c r="AC108" s="175">
        <v>1</v>
      </c>
      <c r="AZ108" s="175">
        <v>1</v>
      </c>
      <c r="BA108" s="175">
        <f>IF(AZ108=1,G108,0)</f>
        <v>0</v>
      </c>
      <c r="BB108" s="175">
        <f>IF(AZ108=2,G108,0)</f>
        <v>0</v>
      </c>
      <c r="BC108" s="175">
        <f>IF(AZ108=3,G108,0)</f>
        <v>0</v>
      </c>
      <c r="BD108" s="175">
        <f>IF(AZ108=4,G108,0)</f>
        <v>0</v>
      </c>
      <c r="BE108" s="175">
        <f>IF(AZ108=5,G108,0)</f>
        <v>0</v>
      </c>
      <c r="CA108" s="175">
        <v>1</v>
      </c>
      <c r="CB108" s="175">
        <v>1</v>
      </c>
    </row>
    <row r="109" spans="1:80" x14ac:dyDescent="0.2">
      <c r="A109" s="210"/>
      <c r="B109" s="213"/>
      <c r="C109" s="820" t="s">
        <v>1748</v>
      </c>
      <c r="D109" s="821"/>
      <c r="E109" s="429">
        <v>0</v>
      </c>
      <c r="F109" s="684"/>
      <c r="G109" s="431"/>
      <c r="H109" s="214"/>
      <c r="I109" s="212"/>
      <c r="J109" s="215"/>
      <c r="K109" s="212"/>
      <c r="M109" s="428"/>
    </row>
    <row r="110" spans="1:80" x14ac:dyDescent="0.2">
      <c r="A110" s="210"/>
      <c r="B110" s="213"/>
      <c r="C110" s="820" t="s">
        <v>23</v>
      </c>
      <c r="D110" s="821"/>
      <c r="E110" s="429">
        <v>12.6</v>
      </c>
      <c r="F110" s="684"/>
      <c r="G110" s="431"/>
      <c r="H110" s="214"/>
      <c r="I110" s="212"/>
      <c r="J110" s="215"/>
      <c r="K110" s="212"/>
      <c r="M110" s="428"/>
    </row>
    <row r="111" spans="1:80" x14ac:dyDescent="0.2">
      <c r="A111" s="210"/>
      <c r="B111" s="213"/>
      <c r="C111" s="820" t="s">
        <v>24</v>
      </c>
      <c r="D111" s="821"/>
      <c r="E111" s="429">
        <v>6.9</v>
      </c>
      <c r="F111" s="684"/>
      <c r="G111" s="431"/>
      <c r="H111" s="214"/>
      <c r="I111" s="212"/>
      <c r="J111" s="215"/>
      <c r="K111" s="212"/>
      <c r="M111" s="428"/>
    </row>
    <row r="112" spans="1:80" x14ac:dyDescent="0.2">
      <c r="A112" s="210"/>
      <c r="B112" s="213"/>
      <c r="C112" s="820" t="s">
        <v>25</v>
      </c>
      <c r="D112" s="821"/>
      <c r="E112" s="429">
        <v>18.43</v>
      </c>
      <c r="F112" s="684"/>
      <c r="G112" s="431"/>
      <c r="H112" s="214"/>
      <c r="I112" s="212"/>
      <c r="J112" s="215"/>
      <c r="K112" s="212"/>
      <c r="M112" s="428"/>
    </row>
    <row r="113" spans="1:80" x14ac:dyDescent="0.2">
      <c r="A113" s="210"/>
      <c r="B113" s="213"/>
      <c r="C113" s="820" t="s">
        <v>1760</v>
      </c>
      <c r="D113" s="821"/>
      <c r="E113" s="429">
        <v>0</v>
      </c>
      <c r="F113" s="684"/>
      <c r="G113" s="431"/>
      <c r="H113" s="214"/>
      <c r="I113" s="212"/>
      <c r="J113" s="215"/>
      <c r="K113" s="212"/>
      <c r="M113" s="428"/>
    </row>
    <row r="114" spans="1:80" x14ac:dyDescent="0.2">
      <c r="A114" s="210"/>
      <c r="B114" s="213"/>
      <c r="C114" s="820" t="s">
        <v>26</v>
      </c>
      <c r="D114" s="821"/>
      <c r="E114" s="429">
        <v>15.6</v>
      </c>
      <c r="F114" s="684"/>
      <c r="G114" s="431"/>
      <c r="H114" s="214"/>
      <c r="I114" s="212"/>
      <c r="J114" s="215"/>
      <c r="K114" s="212"/>
      <c r="M114" s="428"/>
    </row>
    <row r="115" spans="1:80" x14ac:dyDescent="0.2">
      <c r="A115" s="210"/>
      <c r="B115" s="213"/>
      <c r="C115" s="820" t="s">
        <v>27</v>
      </c>
      <c r="D115" s="821"/>
      <c r="E115" s="429">
        <v>9.9</v>
      </c>
      <c r="F115" s="684"/>
      <c r="G115" s="431"/>
      <c r="H115" s="214"/>
      <c r="I115" s="212"/>
      <c r="J115" s="215"/>
      <c r="K115" s="212"/>
      <c r="M115" s="428"/>
    </row>
    <row r="116" spans="1:80" x14ac:dyDescent="0.2">
      <c r="A116" s="210"/>
      <c r="B116" s="213"/>
      <c r="C116" s="820" t="s">
        <v>28</v>
      </c>
      <c r="D116" s="821"/>
      <c r="E116" s="429">
        <v>24.45</v>
      </c>
      <c r="F116" s="684"/>
      <c r="G116" s="431"/>
      <c r="H116" s="214"/>
      <c r="I116" s="212"/>
      <c r="J116" s="215"/>
      <c r="K116" s="212"/>
      <c r="M116" s="428"/>
    </row>
    <row r="117" spans="1:80" x14ac:dyDescent="0.2">
      <c r="A117" s="202">
        <v>27</v>
      </c>
      <c r="B117" s="203" t="s">
        <v>29</v>
      </c>
      <c r="C117" s="204" t="s">
        <v>30</v>
      </c>
      <c r="D117" s="205" t="s">
        <v>1698</v>
      </c>
      <c r="E117" s="206">
        <v>57.5</v>
      </c>
      <c r="F117" s="683"/>
      <c r="G117" s="207">
        <f>E117*F117</f>
        <v>0</v>
      </c>
      <c r="H117" s="208">
        <v>0</v>
      </c>
      <c r="I117" s="209">
        <f>E117*H117</f>
        <v>0</v>
      </c>
      <c r="J117" s="208">
        <v>0</v>
      </c>
      <c r="K117" s="209">
        <f>E117*J117</f>
        <v>0</v>
      </c>
      <c r="AA117" s="175">
        <v>1</v>
      </c>
      <c r="AB117" s="175">
        <v>1</v>
      </c>
      <c r="AC117" s="175">
        <v>1</v>
      </c>
      <c r="AZ117" s="175">
        <v>1</v>
      </c>
      <c r="BA117" s="175">
        <f>IF(AZ117=1,G117,0)</f>
        <v>0</v>
      </c>
      <c r="BB117" s="175">
        <f>IF(AZ117=2,G117,0)</f>
        <v>0</v>
      </c>
      <c r="BC117" s="175">
        <f>IF(AZ117=3,G117,0)</f>
        <v>0</v>
      </c>
      <c r="BD117" s="175">
        <f>IF(AZ117=4,G117,0)</f>
        <v>0</v>
      </c>
      <c r="BE117" s="175">
        <f>IF(AZ117=5,G117,0)</f>
        <v>0</v>
      </c>
      <c r="CA117" s="175">
        <v>1</v>
      </c>
      <c r="CB117" s="175">
        <v>1</v>
      </c>
    </row>
    <row r="118" spans="1:80" x14ac:dyDescent="0.2">
      <c r="A118" s="210"/>
      <c r="B118" s="213"/>
      <c r="C118" s="820" t="s">
        <v>31</v>
      </c>
      <c r="D118" s="821"/>
      <c r="E118" s="429">
        <v>28.5</v>
      </c>
      <c r="F118" s="684"/>
      <c r="G118" s="431"/>
      <c r="H118" s="214"/>
      <c r="I118" s="212"/>
      <c r="J118" s="215"/>
      <c r="K118" s="212"/>
      <c r="M118" s="428"/>
    </row>
    <row r="119" spans="1:80" x14ac:dyDescent="0.2">
      <c r="A119" s="210"/>
      <c r="B119" s="213"/>
      <c r="C119" s="820" t="s">
        <v>32</v>
      </c>
      <c r="D119" s="821"/>
      <c r="E119" s="429">
        <v>29</v>
      </c>
      <c r="F119" s="684"/>
      <c r="G119" s="431"/>
      <c r="H119" s="214"/>
      <c r="I119" s="212"/>
      <c r="J119" s="215"/>
      <c r="K119" s="212"/>
      <c r="M119" s="428"/>
    </row>
    <row r="120" spans="1:80" ht="22.5" x14ac:dyDescent="0.2">
      <c r="A120" s="202">
        <v>28</v>
      </c>
      <c r="B120" s="203" t="s">
        <v>33</v>
      </c>
      <c r="C120" s="204" t="s">
        <v>34</v>
      </c>
      <c r="D120" s="205" t="s">
        <v>1669</v>
      </c>
      <c r="E120" s="206">
        <v>255.62280000000001</v>
      </c>
      <c r="F120" s="683"/>
      <c r="G120" s="207">
        <f>E120*F120</f>
        <v>0</v>
      </c>
      <c r="H120" s="208">
        <v>4.9100000000000003E-3</v>
      </c>
      <c r="I120" s="209">
        <f>E120*H120</f>
        <v>1.255107948</v>
      </c>
      <c r="J120" s="208">
        <v>0</v>
      </c>
      <c r="K120" s="209">
        <f>E120*J120</f>
        <v>0</v>
      </c>
      <c r="AA120" s="175">
        <v>1</v>
      </c>
      <c r="AB120" s="175">
        <v>1</v>
      </c>
      <c r="AC120" s="175">
        <v>1</v>
      </c>
      <c r="AZ120" s="175">
        <v>1</v>
      </c>
      <c r="BA120" s="175">
        <f>IF(AZ120=1,G120,0)</f>
        <v>0</v>
      </c>
      <c r="BB120" s="175">
        <f>IF(AZ120=2,G120,0)</f>
        <v>0</v>
      </c>
      <c r="BC120" s="175">
        <f>IF(AZ120=3,G120,0)</f>
        <v>0</v>
      </c>
      <c r="BD120" s="175">
        <f>IF(AZ120=4,G120,0)</f>
        <v>0</v>
      </c>
      <c r="BE120" s="175">
        <f>IF(AZ120=5,G120,0)</f>
        <v>0</v>
      </c>
      <c r="CA120" s="175">
        <v>1</v>
      </c>
      <c r="CB120" s="175">
        <v>1</v>
      </c>
    </row>
    <row r="121" spans="1:80" x14ac:dyDescent="0.2">
      <c r="A121" s="210"/>
      <c r="B121" s="213"/>
      <c r="C121" s="820" t="s">
        <v>35</v>
      </c>
      <c r="D121" s="821"/>
      <c r="E121" s="429">
        <v>255.62280000000001</v>
      </c>
      <c r="F121" s="684"/>
      <c r="G121" s="431"/>
      <c r="H121" s="214"/>
      <c r="I121" s="212"/>
      <c r="J121" s="215"/>
      <c r="K121" s="212"/>
      <c r="M121" s="428"/>
    </row>
    <row r="122" spans="1:80" x14ac:dyDescent="0.2">
      <c r="A122" s="216"/>
      <c r="B122" s="217" t="s">
        <v>1599</v>
      </c>
      <c r="C122" s="218" t="s">
        <v>1721</v>
      </c>
      <c r="D122" s="219"/>
      <c r="E122" s="220"/>
      <c r="F122" s="685"/>
      <c r="G122" s="222">
        <f>SUM(G48:G121)</f>
        <v>0</v>
      </c>
      <c r="H122" s="223"/>
      <c r="I122" s="224">
        <f>SUM(I48:I121)</f>
        <v>37.221874648000004</v>
      </c>
      <c r="J122" s="223"/>
      <c r="K122" s="224">
        <f>SUM(K48:K121)</f>
        <v>0</v>
      </c>
      <c r="BA122" s="225">
        <f>SUM(BA48:BA121)</f>
        <v>0</v>
      </c>
      <c r="BB122" s="225">
        <f>SUM(BB48:BB121)</f>
        <v>0</v>
      </c>
      <c r="BC122" s="225">
        <f>SUM(BC48:BC121)</f>
        <v>0</v>
      </c>
      <c r="BD122" s="225">
        <f>SUM(BD48:BD121)</f>
        <v>0</v>
      </c>
      <c r="BE122" s="225">
        <f>SUM(BE48:BE121)</f>
        <v>0</v>
      </c>
    </row>
    <row r="123" spans="1:80" x14ac:dyDescent="0.2">
      <c r="A123" s="192" t="s">
        <v>1597</v>
      </c>
      <c r="B123" s="193" t="s">
        <v>36</v>
      </c>
      <c r="C123" s="194" t="s">
        <v>37</v>
      </c>
      <c r="D123" s="195"/>
      <c r="E123" s="196"/>
      <c r="F123" s="686"/>
      <c r="G123" s="197"/>
      <c r="H123" s="198"/>
      <c r="I123" s="199"/>
      <c r="J123" s="200"/>
      <c r="K123" s="201"/>
    </row>
    <row r="124" spans="1:80" x14ac:dyDescent="0.2">
      <c r="A124" s="202">
        <v>29</v>
      </c>
      <c r="B124" s="203" t="s">
        <v>39</v>
      </c>
      <c r="C124" s="204" t="s">
        <v>40</v>
      </c>
      <c r="D124" s="205" t="s">
        <v>1669</v>
      </c>
      <c r="E124" s="206">
        <v>188.59</v>
      </c>
      <c r="F124" s="683"/>
      <c r="G124" s="207">
        <f>E124*F124</f>
        <v>0</v>
      </c>
      <c r="H124" s="208">
        <v>4.0000000000000003E-5</v>
      </c>
      <c r="I124" s="209">
        <f>E124*H124</f>
        <v>7.543600000000001E-3</v>
      </c>
      <c r="J124" s="208">
        <v>0</v>
      </c>
      <c r="K124" s="209">
        <f>E124*J124</f>
        <v>0</v>
      </c>
      <c r="AA124" s="175">
        <v>1</v>
      </c>
      <c r="AB124" s="175">
        <v>1</v>
      </c>
      <c r="AC124" s="175">
        <v>1</v>
      </c>
      <c r="AZ124" s="175">
        <v>1</v>
      </c>
      <c r="BA124" s="175">
        <f>IF(AZ124=1,G124,0)</f>
        <v>0</v>
      </c>
      <c r="BB124" s="175">
        <f>IF(AZ124=2,G124,0)</f>
        <v>0</v>
      </c>
      <c r="BC124" s="175">
        <f>IF(AZ124=3,G124,0)</f>
        <v>0</v>
      </c>
      <c r="BD124" s="175">
        <f>IF(AZ124=4,G124,0)</f>
        <v>0</v>
      </c>
      <c r="BE124" s="175">
        <f>IF(AZ124=5,G124,0)</f>
        <v>0</v>
      </c>
      <c r="CA124" s="175">
        <v>1</v>
      </c>
      <c r="CB124" s="175">
        <v>1</v>
      </c>
    </row>
    <row r="125" spans="1:80" x14ac:dyDescent="0.2">
      <c r="A125" s="210"/>
      <c r="B125" s="213"/>
      <c r="C125" s="820" t="s">
        <v>41</v>
      </c>
      <c r="D125" s="821"/>
      <c r="E125" s="429">
        <v>188.59</v>
      </c>
      <c r="F125" s="684"/>
      <c r="G125" s="431"/>
      <c r="H125" s="214"/>
      <c r="I125" s="212"/>
      <c r="J125" s="215"/>
      <c r="K125" s="212"/>
      <c r="M125" s="428"/>
    </row>
    <row r="126" spans="1:80" ht="22.5" x14ac:dyDescent="0.2">
      <c r="A126" s="202">
        <v>30</v>
      </c>
      <c r="B126" s="203" t="s">
        <v>42</v>
      </c>
      <c r="C126" s="204" t="s">
        <v>43</v>
      </c>
      <c r="D126" s="205" t="s">
        <v>1669</v>
      </c>
      <c r="E126" s="206">
        <v>461.68</v>
      </c>
      <c r="F126" s="683"/>
      <c r="G126" s="207">
        <f>E126*F126</f>
        <v>0</v>
      </c>
      <c r="H126" s="208">
        <v>4.0000000000000002E-4</v>
      </c>
      <c r="I126" s="209">
        <f>E126*H126</f>
        <v>0.184672</v>
      </c>
      <c r="J126" s="208">
        <v>0</v>
      </c>
      <c r="K126" s="209">
        <f>E126*J126</f>
        <v>0</v>
      </c>
      <c r="AA126" s="175">
        <v>1</v>
      </c>
      <c r="AB126" s="175">
        <v>1</v>
      </c>
      <c r="AC126" s="175">
        <v>1</v>
      </c>
      <c r="AZ126" s="175">
        <v>1</v>
      </c>
      <c r="BA126" s="175">
        <f>IF(AZ126=1,G126,0)</f>
        <v>0</v>
      </c>
      <c r="BB126" s="175">
        <f>IF(AZ126=2,G126,0)</f>
        <v>0</v>
      </c>
      <c r="BC126" s="175">
        <f>IF(AZ126=3,G126,0)</f>
        <v>0</v>
      </c>
      <c r="BD126" s="175">
        <f>IF(AZ126=4,G126,0)</f>
        <v>0</v>
      </c>
      <c r="BE126" s="175">
        <f>IF(AZ126=5,G126,0)</f>
        <v>0</v>
      </c>
      <c r="CA126" s="175">
        <v>1</v>
      </c>
      <c r="CB126" s="175">
        <v>1</v>
      </c>
    </row>
    <row r="127" spans="1:80" x14ac:dyDescent="0.2">
      <c r="A127" s="210"/>
      <c r="B127" s="213"/>
      <c r="C127" s="820" t="s">
        <v>44</v>
      </c>
      <c r="D127" s="821"/>
      <c r="E127" s="429">
        <v>391.2</v>
      </c>
      <c r="F127" s="684"/>
      <c r="G127" s="431"/>
      <c r="H127" s="214"/>
      <c r="I127" s="212"/>
      <c r="J127" s="215"/>
      <c r="K127" s="212"/>
      <c r="M127" s="428"/>
    </row>
    <row r="128" spans="1:80" x14ac:dyDescent="0.2">
      <c r="A128" s="210"/>
      <c r="B128" s="213"/>
      <c r="C128" s="820" t="s">
        <v>45</v>
      </c>
      <c r="D128" s="821"/>
      <c r="E128" s="429">
        <v>70.48</v>
      </c>
      <c r="F128" s="684"/>
      <c r="G128" s="431"/>
      <c r="H128" s="214"/>
      <c r="I128" s="212"/>
      <c r="J128" s="215"/>
      <c r="K128" s="212"/>
      <c r="M128" s="428"/>
    </row>
    <row r="129" spans="1:80" x14ac:dyDescent="0.2">
      <c r="A129" s="202">
        <v>31</v>
      </c>
      <c r="B129" s="203" t="s">
        <v>46</v>
      </c>
      <c r="C129" s="204" t="s">
        <v>47</v>
      </c>
      <c r="D129" s="205" t="s">
        <v>1669</v>
      </c>
      <c r="E129" s="206">
        <v>461.68</v>
      </c>
      <c r="F129" s="683"/>
      <c r="G129" s="207">
        <f>E129*F129</f>
        <v>0</v>
      </c>
      <c r="H129" s="208">
        <v>2.0000000000000002E-5</v>
      </c>
      <c r="I129" s="209">
        <f>E129*H129</f>
        <v>9.2336000000000015E-3</v>
      </c>
      <c r="J129" s="208">
        <v>0</v>
      </c>
      <c r="K129" s="209">
        <f>E129*J129</f>
        <v>0</v>
      </c>
      <c r="AA129" s="175">
        <v>1</v>
      </c>
      <c r="AB129" s="175">
        <v>1</v>
      </c>
      <c r="AC129" s="175">
        <v>1</v>
      </c>
      <c r="AZ129" s="175">
        <v>1</v>
      </c>
      <c r="BA129" s="175">
        <f>IF(AZ129=1,G129,0)</f>
        <v>0</v>
      </c>
      <c r="BB129" s="175">
        <f>IF(AZ129=2,G129,0)</f>
        <v>0</v>
      </c>
      <c r="BC129" s="175">
        <f>IF(AZ129=3,G129,0)</f>
        <v>0</v>
      </c>
      <c r="BD129" s="175">
        <f>IF(AZ129=4,G129,0)</f>
        <v>0</v>
      </c>
      <c r="BE129" s="175">
        <f>IF(AZ129=5,G129,0)</f>
        <v>0</v>
      </c>
      <c r="CA129" s="175">
        <v>1</v>
      </c>
      <c r="CB129" s="175">
        <v>1</v>
      </c>
    </row>
    <row r="130" spans="1:80" x14ac:dyDescent="0.2">
      <c r="A130" s="210"/>
      <c r="B130" s="213"/>
      <c r="C130" s="820" t="s">
        <v>48</v>
      </c>
      <c r="D130" s="821"/>
      <c r="E130" s="429">
        <v>461.68</v>
      </c>
      <c r="F130" s="684"/>
      <c r="G130" s="431"/>
      <c r="H130" s="214"/>
      <c r="I130" s="212"/>
      <c r="J130" s="215"/>
      <c r="K130" s="212"/>
      <c r="M130" s="428"/>
    </row>
    <row r="131" spans="1:80" x14ac:dyDescent="0.2">
      <c r="A131" s="479">
        <v>32</v>
      </c>
      <c r="B131" s="489" t="s">
        <v>714</v>
      </c>
      <c r="C131" s="480" t="s">
        <v>713</v>
      </c>
      <c r="D131" s="488" t="s">
        <v>1669</v>
      </c>
      <c r="E131" s="486">
        <v>29.33</v>
      </c>
      <c r="F131" s="687"/>
      <c r="G131" s="207">
        <f>E131*F131</f>
        <v>0</v>
      </c>
      <c r="H131" s="215"/>
      <c r="I131" s="212"/>
      <c r="J131" s="215"/>
      <c r="K131" s="212"/>
      <c r="M131" s="428"/>
    </row>
    <row r="132" spans="1:80" x14ac:dyDescent="0.2">
      <c r="A132" s="481"/>
      <c r="B132" s="482"/>
      <c r="C132" s="483" t="s">
        <v>715</v>
      </c>
      <c r="D132" s="484"/>
      <c r="E132" s="487"/>
      <c r="F132" s="688"/>
      <c r="G132" s="485"/>
      <c r="H132" s="215"/>
      <c r="I132" s="212"/>
      <c r="J132" s="215"/>
      <c r="K132" s="212"/>
      <c r="M132" s="428"/>
    </row>
    <row r="133" spans="1:80" x14ac:dyDescent="0.2">
      <c r="A133" s="216"/>
      <c r="B133" s="217" t="s">
        <v>1599</v>
      </c>
      <c r="C133" s="218" t="s">
        <v>38</v>
      </c>
      <c r="D133" s="219"/>
      <c r="E133" s="220"/>
      <c r="F133" s="685"/>
      <c r="G133" s="222">
        <f>SUM(G123:G132)</f>
        <v>0</v>
      </c>
      <c r="H133" s="223"/>
      <c r="I133" s="224">
        <f>SUM(I123:I130)</f>
        <v>0.20144920000000002</v>
      </c>
      <c r="J133" s="223"/>
      <c r="K133" s="224">
        <f>SUM(K123:K130)</f>
        <v>0</v>
      </c>
      <c r="BA133" s="225">
        <f>SUM(BA123:BA130)</f>
        <v>0</v>
      </c>
      <c r="BB133" s="225">
        <f>SUM(BB123:BB130)</f>
        <v>0</v>
      </c>
      <c r="BC133" s="225">
        <f>SUM(BC123:BC130)</f>
        <v>0</v>
      </c>
      <c r="BD133" s="225">
        <f>SUM(BD123:BD130)</f>
        <v>0</v>
      </c>
      <c r="BE133" s="225">
        <f>SUM(BE123:BE130)</f>
        <v>0</v>
      </c>
    </row>
    <row r="134" spans="1:80" x14ac:dyDescent="0.2">
      <c r="A134" s="192" t="s">
        <v>1597</v>
      </c>
      <c r="B134" s="193" t="s">
        <v>1741</v>
      </c>
      <c r="C134" s="194" t="s">
        <v>49</v>
      </c>
      <c r="D134" s="195"/>
      <c r="E134" s="196"/>
      <c r="F134" s="686"/>
      <c r="G134" s="197"/>
      <c r="H134" s="198"/>
      <c r="I134" s="199"/>
      <c r="J134" s="200"/>
      <c r="K134" s="201"/>
    </row>
    <row r="135" spans="1:80" x14ac:dyDescent="0.2">
      <c r="A135" s="202">
        <v>33</v>
      </c>
      <c r="B135" s="203" t="s">
        <v>51</v>
      </c>
      <c r="C135" s="204" t="s">
        <v>52</v>
      </c>
      <c r="D135" s="205" t="s">
        <v>1712</v>
      </c>
      <c r="E135" s="206">
        <v>2.91</v>
      </c>
      <c r="F135" s="683"/>
      <c r="G135" s="207">
        <f>E135*F135</f>
        <v>0</v>
      </c>
      <c r="H135" s="208">
        <v>2.5</v>
      </c>
      <c r="I135" s="209">
        <f>E135*H135</f>
        <v>7.2750000000000004</v>
      </c>
      <c r="J135" s="208">
        <v>0</v>
      </c>
      <c r="K135" s="209">
        <f>E135*J135</f>
        <v>0</v>
      </c>
      <c r="AA135" s="175">
        <v>1</v>
      </c>
      <c r="AB135" s="175">
        <v>1</v>
      </c>
      <c r="AC135" s="175">
        <v>1</v>
      </c>
      <c r="AZ135" s="175">
        <v>1</v>
      </c>
      <c r="BA135" s="175">
        <f>IF(AZ135=1,G135,0)</f>
        <v>0</v>
      </c>
      <c r="BB135" s="175">
        <f>IF(AZ135=2,G135,0)</f>
        <v>0</v>
      </c>
      <c r="BC135" s="175">
        <f>IF(AZ135=3,G135,0)</f>
        <v>0</v>
      </c>
      <c r="BD135" s="175">
        <f>IF(AZ135=4,G135,0)</f>
        <v>0</v>
      </c>
      <c r="BE135" s="175">
        <f>IF(AZ135=5,G135,0)</f>
        <v>0</v>
      </c>
      <c r="CA135" s="175">
        <v>1</v>
      </c>
      <c r="CB135" s="175">
        <v>1</v>
      </c>
    </row>
    <row r="136" spans="1:80" x14ac:dyDescent="0.2">
      <c r="A136" s="210"/>
      <c r="B136" s="213"/>
      <c r="C136" s="820" t="s">
        <v>53</v>
      </c>
      <c r="D136" s="821"/>
      <c r="E136" s="429">
        <v>0</v>
      </c>
      <c r="F136" s="684"/>
      <c r="G136" s="431"/>
      <c r="H136" s="214"/>
      <c r="I136" s="212"/>
      <c r="J136" s="215"/>
      <c r="K136" s="212"/>
      <c r="M136" s="428"/>
    </row>
    <row r="137" spans="1:80" x14ac:dyDescent="0.2">
      <c r="A137" s="210"/>
      <c r="B137" s="213"/>
      <c r="C137" s="820" t="s">
        <v>54</v>
      </c>
      <c r="D137" s="821"/>
      <c r="E137" s="429">
        <v>1.35</v>
      </c>
      <c r="F137" s="684"/>
      <c r="G137" s="431"/>
      <c r="H137" s="214"/>
      <c r="I137" s="212"/>
      <c r="J137" s="215"/>
      <c r="K137" s="212"/>
      <c r="M137" s="428"/>
    </row>
    <row r="138" spans="1:80" x14ac:dyDescent="0.2">
      <c r="A138" s="210"/>
      <c r="B138" s="213"/>
      <c r="C138" s="820" t="s">
        <v>55</v>
      </c>
      <c r="D138" s="821"/>
      <c r="E138" s="429">
        <v>1.56</v>
      </c>
      <c r="F138" s="684"/>
      <c r="G138" s="431"/>
      <c r="H138" s="214"/>
      <c r="I138" s="212"/>
      <c r="J138" s="215"/>
      <c r="K138" s="212"/>
      <c r="M138" s="428"/>
    </row>
    <row r="139" spans="1:80" x14ac:dyDescent="0.2">
      <c r="A139" s="202">
        <v>34</v>
      </c>
      <c r="B139" s="203" t="s">
        <v>56</v>
      </c>
      <c r="C139" s="204" t="s">
        <v>57</v>
      </c>
      <c r="D139" s="205" t="s">
        <v>1712</v>
      </c>
      <c r="E139" s="206">
        <v>3.7785000000000002</v>
      </c>
      <c r="F139" s="683"/>
      <c r="G139" s="207">
        <f>E139*F139</f>
        <v>0</v>
      </c>
      <c r="H139" s="208">
        <v>2.5249999999999999</v>
      </c>
      <c r="I139" s="209">
        <f>E139*H139</f>
        <v>9.5407124999999997</v>
      </c>
      <c r="J139" s="208">
        <v>0</v>
      </c>
      <c r="K139" s="209">
        <f>E139*J139</f>
        <v>0</v>
      </c>
      <c r="AA139" s="175">
        <v>1</v>
      </c>
      <c r="AB139" s="175">
        <v>1</v>
      </c>
      <c r="AC139" s="175">
        <v>1</v>
      </c>
      <c r="AZ139" s="175">
        <v>1</v>
      </c>
      <c r="BA139" s="175">
        <f>IF(AZ139=1,G139,0)</f>
        <v>0</v>
      </c>
      <c r="BB139" s="175">
        <f>IF(AZ139=2,G139,0)</f>
        <v>0</v>
      </c>
      <c r="BC139" s="175">
        <f>IF(AZ139=3,G139,0)</f>
        <v>0</v>
      </c>
      <c r="BD139" s="175">
        <f>IF(AZ139=4,G139,0)</f>
        <v>0</v>
      </c>
      <c r="BE139" s="175">
        <f>IF(AZ139=5,G139,0)</f>
        <v>0</v>
      </c>
      <c r="CA139" s="175">
        <v>1</v>
      </c>
      <c r="CB139" s="175">
        <v>1</v>
      </c>
    </row>
    <row r="140" spans="1:80" x14ac:dyDescent="0.2">
      <c r="A140" s="210"/>
      <c r="B140" s="213"/>
      <c r="C140" s="820" t="s">
        <v>1748</v>
      </c>
      <c r="D140" s="821"/>
      <c r="E140" s="429">
        <v>0</v>
      </c>
      <c r="F140" s="684"/>
      <c r="G140" s="431"/>
      <c r="H140" s="214"/>
      <c r="I140" s="212"/>
      <c r="J140" s="215"/>
      <c r="K140" s="212"/>
      <c r="M140" s="428"/>
    </row>
    <row r="141" spans="1:80" x14ac:dyDescent="0.2">
      <c r="A141" s="210"/>
      <c r="B141" s="213"/>
      <c r="C141" s="820" t="s">
        <v>58</v>
      </c>
      <c r="D141" s="821"/>
      <c r="E141" s="429">
        <v>0.87</v>
      </c>
      <c r="F141" s="684"/>
      <c r="G141" s="431"/>
      <c r="H141" s="214"/>
      <c r="I141" s="212"/>
      <c r="J141" s="215"/>
      <c r="K141" s="212"/>
      <c r="M141" s="428"/>
    </row>
    <row r="142" spans="1:80" x14ac:dyDescent="0.2">
      <c r="A142" s="210"/>
      <c r="B142" s="213"/>
      <c r="C142" s="820" t="s">
        <v>59</v>
      </c>
      <c r="D142" s="821"/>
      <c r="E142" s="429">
        <v>0.42899999999999999</v>
      </c>
      <c r="F142" s="684"/>
      <c r="G142" s="431"/>
      <c r="H142" s="214"/>
      <c r="I142" s="212"/>
      <c r="J142" s="215"/>
      <c r="K142" s="212"/>
      <c r="M142" s="428"/>
    </row>
    <row r="143" spans="1:80" x14ac:dyDescent="0.2">
      <c r="A143" s="210"/>
      <c r="B143" s="213"/>
      <c r="C143" s="820" t="s">
        <v>60</v>
      </c>
      <c r="D143" s="821"/>
      <c r="E143" s="429">
        <v>0.91200000000000003</v>
      </c>
      <c r="F143" s="684"/>
      <c r="G143" s="431"/>
      <c r="H143" s="214"/>
      <c r="I143" s="212"/>
      <c r="J143" s="215"/>
      <c r="K143" s="212"/>
      <c r="M143" s="428"/>
    </row>
    <row r="144" spans="1:80" x14ac:dyDescent="0.2">
      <c r="A144" s="210"/>
      <c r="B144" s="213"/>
      <c r="C144" s="820" t="s">
        <v>1760</v>
      </c>
      <c r="D144" s="821"/>
      <c r="E144" s="429">
        <v>0</v>
      </c>
      <c r="F144" s="684"/>
      <c r="G144" s="431"/>
      <c r="H144" s="214"/>
      <c r="I144" s="212"/>
      <c r="J144" s="215"/>
      <c r="K144" s="212"/>
      <c r="M144" s="428"/>
    </row>
    <row r="145" spans="1:80" x14ac:dyDescent="0.2">
      <c r="A145" s="210"/>
      <c r="B145" s="213"/>
      <c r="C145" s="820" t="s">
        <v>61</v>
      </c>
      <c r="D145" s="821"/>
      <c r="E145" s="429">
        <v>0.88500000000000001</v>
      </c>
      <c r="F145" s="684"/>
      <c r="G145" s="431"/>
      <c r="H145" s="214"/>
      <c r="I145" s="212"/>
      <c r="J145" s="215"/>
      <c r="K145" s="212"/>
      <c r="M145" s="428"/>
    </row>
    <row r="146" spans="1:80" x14ac:dyDescent="0.2">
      <c r="A146" s="210"/>
      <c r="B146" s="213"/>
      <c r="C146" s="820" t="s">
        <v>62</v>
      </c>
      <c r="D146" s="821"/>
      <c r="E146" s="429">
        <v>0.6825</v>
      </c>
      <c r="F146" s="684"/>
      <c r="G146" s="431"/>
      <c r="H146" s="214"/>
      <c r="I146" s="212"/>
      <c r="J146" s="215"/>
      <c r="K146" s="212"/>
      <c r="M146" s="428"/>
    </row>
    <row r="147" spans="1:80" x14ac:dyDescent="0.2">
      <c r="A147" s="202">
        <v>35</v>
      </c>
      <c r="B147" s="203" t="s">
        <v>63</v>
      </c>
      <c r="C147" s="204" t="s">
        <v>64</v>
      </c>
      <c r="D147" s="205" t="s">
        <v>1712</v>
      </c>
      <c r="E147" s="206">
        <v>6.6885000000000003</v>
      </c>
      <c r="F147" s="683"/>
      <c r="G147" s="207">
        <f>E147*F147</f>
        <v>0</v>
      </c>
      <c r="H147" s="208">
        <v>0</v>
      </c>
      <c r="I147" s="209">
        <f>E147*H147</f>
        <v>0</v>
      </c>
      <c r="J147" s="208">
        <v>0</v>
      </c>
      <c r="K147" s="209">
        <f>E147*J147</f>
        <v>0</v>
      </c>
      <c r="AA147" s="175">
        <v>1</v>
      </c>
      <c r="AB147" s="175">
        <v>1</v>
      </c>
      <c r="AC147" s="175">
        <v>1</v>
      </c>
      <c r="AZ147" s="175">
        <v>1</v>
      </c>
      <c r="BA147" s="175">
        <f>IF(AZ147=1,G147,0)</f>
        <v>0</v>
      </c>
      <c r="BB147" s="175">
        <f>IF(AZ147=2,G147,0)</f>
        <v>0</v>
      </c>
      <c r="BC147" s="175">
        <f>IF(AZ147=3,G147,0)</f>
        <v>0</v>
      </c>
      <c r="BD147" s="175">
        <f>IF(AZ147=4,G147,0)</f>
        <v>0</v>
      </c>
      <c r="BE147" s="175">
        <f>IF(AZ147=5,G147,0)</f>
        <v>0</v>
      </c>
      <c r="CA147" s="175">
        <v>1</v>
      </c>
      <c r="CB147" s="175">
        <v>1</v>
      </c>
    </row>
    <row r="148" spans="1:80" x14ac:dyDescent="0.2">
      <c r="A148" s="210"/>
      <c r="B148" s="213"/>
      <c r="C148" s="820" t="s">
        <v>65</v>
      </c>
      <c r="D148" s="821"/>
      <c r="E148" s="429">
        <v>6.6885000000000003</v>
      </c>
      <c r="F148" s="684"/>
      <c r="G148" s="431"/>
      <c r="H148" s="214"/>
      <c r="I148" s="212"/>
      <c r="J148" s="215"/>
      <c r="K148" s="212"/>
      <c r="M148" s="428"/>
    </row>
    <row r="149" spans="1:80" ht="22.5" x14ac:dyDescent="0.2">
      <c r="A149" s="202">
        <v>36</v>
      </c>
      <c r="B149" s="203" t="s">
        <v>66</v>
      </c>
      <c r="C149" s="204" t="s">
        <v>67</v>
      </c>
      <c r="D149" s="205" t="s">
        <v>68</v>
      </c>
      <c r="E149" s="206">
        <v>0.33489999999999998</v>
      </c>
      <c r="F149" s="683"/>
      <c r="G149" s="207">
        <f>E149*F149</f>
        <v>0</v>
      </c>
      <c r="H149" s="208">
        <v>1.0662499999999999</v>
      </c>
      <c r="I149" s="209">
        <f>E149*H149</f>
        <v>0.35708712499999995</v>
      </c>
      <c r="J149" s="208">
        <v>0</v>
      </c>
      <c r="K149" s="209">
        <f>E149*J149</f>
        <v>0</v>
      </c>
      <c r="AA149" s="175">
        <v>1</v>
      </c>
      <c r="AB149" s="175">
        <v>1</v>
      </c>
      <c r="AC149" s="175">
        <v>1</v>
      </c>
      <c r="AZ149" s="175">
        <v>1</v>
      </c>
      <c r="BA149" s="175">
        <f>IF(AZ149=1,G149,0)</f>
        <v>0</v>
      </c>
      <c r="BB149" s="175">
        <f>IF(AZ149=2,G149,0)</f>
        <v>0</v>
      </c>
      <c r="BC149" s="175">
        <f>IF(AZ149=3,G149,0)</f>
        <v>0</v>
      </c>
      <c r="BD149" s="175">
        <f>IF(AZ149=4,G149,0)</f>
        <v>0</v>
      </c>
      <c r="BE149" s="175">
        <f>IF(AZ149=5,G149,0)</f>
        <v>0</v>
      </c>
      <c r="CA149" s="175">
        <v>1</v>
      </c>
      <c r="CB149" s="175">
        <v>1</v>
      </c>
    </row>
    <row r="150" spans="1:80" x14ac:dyDescent="0.2">
      <c r="A150" s="210"/>
      <c r="B150" s="213"/>
      <c r="C150" s="820" t="s">
        <v>1748</v>
      </c>
      <c r="D150" s="821"/>
      <c r="E150" s="429">
        <v>0</v>
      </c>
      <c r="F150" s="684"/>
      <c r="G150" s="431"/>
      <c r="H150" s="214"/>
      <c r="I150" s="212"/>
      <c r="J150" s="215"/>
      <c r="K150" s="212"/>
      <c r="M150" s="428"/>
    </row>
    <row r="151" spans="1:80" x14ac:dyDescent="0.2">
      <c r="A151" s="210"/>
      <c r="B151" s="213"/>
      <c r="C151" s="820" t="s">
        <v>69</v>
      </c>
      <c r="D151" s="821"/>
      <c r="E151" s="429">
        <v>7.0400000000000004E-2</v>
      </c>
      <c r="F151" s="684"/>
      <c r="G151" s="431"/>
      <c r="H151" s="214"/>
      <c r="I151" s="212"/>
      <c r="J151" s="215"/>
      <c r="K151" s="212"/>
      <c r="M151" s="428"/>
    </row>
    <row r="152" spans="1:80" x14ac:dyDescent="0.2">
      <c r="A152" s="210"/>
      <c r="B152" s="213"/>
      <c r="C152" s="820" t="s">
        <v>70</v>
      </c>
      <c r="D152" s="821"/>
      <c r="E152" s="429">
        <v>3.1600000000000003E-2</v>
      </c>
      <c r="F152" s="684"/>
      <c r="G152" s="431"/>
      <c r="H152" s="214"/>
      <c r="I152" s="212"/>
      <c r="J152" s="215"/>
      <c r="K152" s="212"/>
      <c r="M152" s="428"/>
    </row>
    <row r="153" spans="1:80" x14ac:dyDescent="0.2">
      <c r="A153" s="210"/>
      <c r="B153" s="213"/>
      <c r="C153" s="820" t="s">
        <v>71</v>
      </c>
      <c r="D153" s="821"/>
      <c r="E153" s="429">
        <v>9.2299999999999993E-2</v>
      </c>
      <c r="F153" s="684"/>
      <c r="G153" s="431"/>
      <c r="H153" s="214"/>
      <c r="I153" s="212"/>
      <c r="J153" s="215"/>
      <c r="K153" s="212"/>
      <c r="M153" s="428"/>
    </row>
    <row r="154" spans="1:80" x14ac:dyDescent="0.2">
      <c r="A154" s="210"/>
      <c r="B154" s="213"/>
      <c r="C154" s="820" t="s">
        <v>1760</v>
      </c>
      <c r="D154" s="821"/>
      <c r="E154" s="429">
        <v>0</v>
      </c>
      <c r="F154" s="684"/>
      <c r="G154" s="431"/>
      <c r="H154" s="214"/>
      <c r="I154" s="212"/>
      <c r="J154" s="215"/>
      <c r="K154" s="212"/>
      <c r="M154" s="428"/>
    </row>
    <row r="155" spans="1:80" x14ac:dyDescent="0.2">
      <c r="A155" s="210"/>
      <c r="B155" s="213"/>
      <c r="C155" s="820" t="s">
        <v>72</v>
      </c>
      <c r="D155" s="821"/>
      <c r="E155" s="429">
        <v>7.1599999999999997E-2</v>
      </c>
      <c r="F155" s="684"/>
      <c r="G155" s="431"/>
      <c r="H155" s="214"/>
      <c r="I155" s="212"/>
      <c r="J155" s="215"/>
      <c r="K155" s="212"/>
      <c r="M155" s="428"/>
    </row>
    <row r="156" spans="1:80" x14ac:dyDescent="0.2">
      <c r="A156" s="210"/>
      <c r="B156" s="213"/>
      <c r="C156" s="820" t="s">
        <v>73</v>
      </c>
      <c r="D156" s="821"/>
      <c r="E156" s="429">
        <v>6.9000000000000006E-2</v>
      </c>
      <c r="F156" s="684"/>
      <c r="G156" s="431"/>
      <c r="H156" s="214"/>
      <c r="I156" s="212"/>
      <c r="J156" s="215"/>
      <c r="K156" s="212"/>
      <c r="M156" s="428"/>
    </row>
    <row r="157" spans="1:80" x14ac:dyDescent="0.2">
      <c r="A157" s="202">
        <v>37</v>
      </c>
      <c r="B157" s="203" t="s">
        <v>74</v>
      </c>
      <c r="C157" s="204" t="s">
        <v>75</v>
      </c>
      <c r="D157" s="205" t="s">
        <v>1669</v>
      </c>
      <c r="E157" s="206">
        <v>25.2</v>
      </c>
      <c r="F157" s="683"/>
      <c r="G157" s="207">
        <f>E157*F157</f>
        <v>0</v>
      </c>
      <c r="H157" s="208">
        <v>3.3300000000000001E-3</v>
      </c>
      <c r="I157" s="209">
        <f>E157*H157</f>
        <v>8.3916000000000004E-2</v>
      </c>
      <c r="J157" s="208">
        <v>0</v>
      </c>
      <c r="K157" s="209">
        <f>E157*J157</f>
        <v>0</v>
      </c>
      <c r="AA157" s="175">
        <v>1</v>
      </c>
      <c r="AB157" s="175">
        <v>1</v>
      </c>
      <c r="AC157" s="175">
        <v>1</v>
      </c>
      <c r="AZ157" s="175">
        <v>1</v>
      </c>
      <c r="BA157" s="175">
        <f>IF(AZ157=1,G157,0)</f>
        <v>0</v>
      </c>
      <c r="BB157" s="175">
        <f>IF(AZ157=2,G157,0)</f>
        <v>0</v>
      </c>
      <c r="BC157" s="175">
        <f>IF(AZ157=3,G157,0)</f>
        <v>0</v>
      </c>
      <c r="BD157" s="175">
        <f>IF(AZ157=4,G157,0)</f>
        <v>0</v>
      </c>
      <c r="BE157" s="175">
        <f>IF(AZ157=5,G157,0)</f>
        <v>0</v>
      </c>
      <c r="CA157" s="175">
        <v>1</v>
      </c>
      <c r="CB157" s="175">
        <v>1</v>
      </c>
    </row>
    <row r="158" spans="1:80" x14ac:dyDescent="0.2">
      <c r="A158" s="210"/>
      <c r="B158" s="213"/>
      <c r="C158" s="820" t="s">
        <v>1748</v>
      </c>
      <c r="D158" s="821"/>
      <c r="E158" s="429">
        <v>0</v>
      </c>
      <c r="F158" s="684"/>
      <c r="G158" s="431"/>
      <c r="H158" s="214"/>
      <c r="I158" s="212"/>
      <c r="J158" s="215"/>
      <c r="K158" s="212"/>
      <c r="M158" s="428"/>
    </row>
    <row r="159" spans="1:80" x14ac:dyDescent="0.2">
      <c r="A159" s="210"/>
      <c r="B159" s="213"/>
      <c r="C159" s="820" t="s">
        <v>76</v>
      </c>
      <c r="D159" s="821"/>
      <c r="E159" s="429">
        <v>17.399999999999999</v>
      </c>
      <c r="F159" s="684"/>
      <c r="G159" s="431"/>
      <c r="H159" s="214"/>
      <c r="I159" s="212"/>
      <c r="J159" s="215"/>
      <c r="K159" s="212"/>
      <c r="M159" s="428"/>
    </row>
    <row r="160" spans="1:80" x14ac:dyDescent="0.2">
      <c r="A160" s="210"/>
      <c r="B160" s="213"/>
      <c r="C160" s="820" t="s">
        <v>77</v>
      </c>
      <c r="D160" s="821"/>
      <c r="E160" s="429">
        <v>7.8</v>
      </c>
      <c r="F160" s="684"/>
      <c r="G160" s="431"/>
      <c r="H160" s="214"/>
      <c r="I160" s="212"/>
      <c r="J160" s="215"/>
      <c r="K160" s="212"/>
      <c r="M160" s="428"/>
    </row>
    <row r="161" spans="1:80" x14ac:dyDescent="0.2">
      <c r="A161" s="202">
        <v>38</v>
      </c>
      <c r="B161" s="203" t="s">
        <v>78</v>
      </c>
      <c r="C161" s="204" t="s">
        <v>79</v>
      </c>
      <c r="D161" s="205" t="s">
        <v>1669</v>
      </c>
      <c r="E161" s="206">
        <v>553.79999999999995</v>
      </c>
      <c r="F161" s="683"/>
      <c r="G161" s="207">
        <f>E161*F161</f>
        <v>0</v>
      </c>
      <c r="H161" s="208">
        <v>3.5500000000000002E-3</v>
      </c>
      <c r="I161" s="209">
        <f>E161*H161</f>
        <v>1.9659899999999999</v>
      </c>
      <c r="J161" s="208">
        <v>0</v>
      </c>
      <c r="K161" s="209">
        <f>E161*J161</f>
        <v>0</v>
      </c>
      <c r="AA161" s="175">
        <v>1</v>
      </c>
      <c r="AB161" s="175">
        <v>1</v>
      </c>
      <c r="AC161" s="175">
        <v>1</v>
      </c>
      <c r="AZ161" s="175">
        <v>1</v>
      </c>
      <c r="BA161" s="175">
        <f>IF(AZ161=1,G161,0)</f>
        <v>0</v>
      </c>
      <c r="BB161" s="175">
        <f>IF(AZ161=2,G161,0)</f>
        <v>0</v>
      </c>
      <c r="BC161" s="175">
        <f>IF(AZ161=3,G161,0)</f>
        <v>0</v>
      </c>
      <c r="BD161" s="175">
        <f>IF(AZ161=4,G161,0)</f>
        <v>0</v>
      </c>
      <c r="BE161" s="175">
        <f>IF(AZ161=5,G161,0)</f>
        <v>0</v>
      </c>
      <c r="CA161" s="175">
        <v>1</v>
      </c>
      <c r="CB161" s="175">
        <v>1</v>
      </c>
    </row>
    <row r="162" spans="1:80" x14ac:dyDescent="0.2">
      <c r="A162" s="210"/>
      <c r="B162" s="213"/>
      <c r="C162" s="820" t="s">
        <v>1748</v>
      </c>
      <c r="D162" s="821"/>
      <c r="E162" s="429">
        <v>0</v>
      </c>
      <c r="F162" s="684"/>
      <c r="G162" s="431"/>
      <c r="H162" s="214"/>
      <c r="I162" s="212"/>
      <c r="J162" s="215"/>
      <c r="K162" s="212"/>
      <c r="M162" s="428"/>
    </row>
    <row r="163" spans="1:80" x14ac:dyDescent="0.2">
      <c r="A163" s="210"/>
      <c r="B163" s="213"/>
      <c r="C163" s="820" t="s">
        <v>77</v>
      </c>
      <c r="D163" s="821"/>
      <c r="E163" s="429">
        <v>7.8</v>
      </c>
      <c r="F163" s="684"/>
      <c r="G163" s="431"/>
      <c r="H163" s="214"/>
      <c r="I163" s="212"/>
      <c r="J163" s="215"/>
      <c r="K163" s="212"/>
      <c r="M163" s="428"/>
    </row>
    <row r="164" spans="1:80" x14ac:dyDescent="0.2">
      <c r="A164" s="210"/>
      <c r="B164" s="213"/>
      <c r="C164" s="820" t="s">
        <v>80</v>
      </c>
      <c r="D164" s="821"/>
      <c r="E164" s="429">
        <v>22.8</v>
      </c>
      <c r="F164" s="684"/>
      <c r="G164" s="431"/>
      <c r="H164" s="214"/>
      <c r="I164" s="212"/>
      <c r="J164" s="215"/>
      <c r="K164" s="212"/>
      <c r="M164" s="428"/>
    </row>
    <row r="165" spans="1:80" x14ac:dyDescent="0.2">
      <c r="A165" s="210"/>
      <c r="B165" s="213"/>
      <c r="C165" s="820" t="s">
        <v>81</v>
      </c>
      <c r="D165" s="821"/>
      <c r="E165" s="429">
        <v>225.7</v>
      </c>
      <c r="F165" s="684"/>
      <c r="G165" s="431"/>
      <c r="H165" s="214"/>
      <c r="I165" s="212"/>
      <c r="J165" s="215"/>
      <c r="K165" s="212"/>
      <c r="M165" s="428"/>
    </row>
    <row r="166" spans="1:80" x14ac:dyDescent="0.2">
      <c r="A166" s="210"/>
      <c r="B166" s="213"/>
      <c r="C166" s="820" t="s">
        <v>1760</v>
      </c>
      <c r="D166" s="821"/>
      <c r="E166" s="429">
        <v>0</v>
      </c>
      <c r="F166" s="684"/>
      <c r="G166" s="431"/>
      <c r="H166" s="214"/>
      <c r="I166" s="212"/>
      <c r="J166" s="215"/>
      <c r="K166" s="212"/>
      <c r="M166" s="428"/>
    </row>
    <row r="167" spans="1:80" x14ac:dyDescent="0.2">
      <c r="A167" s="210"/>
      <c r="B167" s="213"/>
      <c r="C167" s="820" t="s">
        <v>82</v>
      </c>
      <c r="D167" s="821"/>
      <c r="E167" s="429">
        <v>17.7</v>
      </c>
      <c r="F167" s="684"/>
      <c r="G167" s="431"/>
      <c r="H167" s="214"/>
      <c r="I167" s="212"/>
      <c r="J167" s="215"/>
      <c r="K167" s="212"/>
      <c r="M167" s="428"/>
    </row>
    <row r="168" spans="1:80" x14ac:dyDescent="0.2">
      <c r="A168" s="210"/>
      <c r="B168" s="213"/>
      <c r="C168" s="820" t="s">
        <v>83</v>
      </c>
      <c r="D168" s="821"/>
      <c r="E168" s="429">
        <v>247.73849999999999</v>
      </c>
      <c r="F168" s="684"/>
      <c r="G168" s="431"/>
      <c r="H168" s="214"/>
      <c r="I168" s="212"/>
      <c r="J168" s="215"/>
      <c r="K168" s="212"/>
      <c r="M168" s="428"/>
    </row>
    <row r="169" spans="1:80" x14ac:dyDescent="0.2">
      <c r="A169" s="210"/>
      <c r="B169" s="213"/>
      <c r="C169" s="820" t="s">
        <v>84</v>
      </c>
      <c r="D169" s="821"/>
      <c r="E169" s="429">
        <v>32.061500000000002</v>
      </c>
      <c r="F169" s="684"/>
      <c r="G169" s="431"/>
      <c r="H169" s="214"/>
      <c r="I169" s="212"/>
      <c r="J169" s="215"/>
      <c r="K169" s="212"/>
      <c r="M169" s="428"/>
    </row>
    <row r="170" spans="1:80" x14ac:dyDescent="0.2">
      <c r="A170" s="202">
        <v>39</v>
      </c>
      <c r="B170" s="203" t="s">
        <v>85</v>
      </c>
      <c r="C170" s="204" t="s">
        <v>86</v>
      </c>
      <c r="D170" s="205" t="s">
        <v>1669</v>
      </c>
      <c r="E170" s="206">
        <v>17.7</v>
      </c>
      <c r="F170" s="683"/>
      <c r="G170" s="207">
        <f>E170*F170</f>
        <v>0</v>
      </c>
      <c r="H170" s="208">
        <v>1.035E-2</v>
      </c>
      <c r="I170" s="209">
        <f>E170*H170</f>
        <v>0.183195</v>
      </c>
      <c r="J170" s="208">
        <v>0</v>
      </c>
      <c r="K170" s="209">
        <f>E170*J170</f>
        <v>0</v>
      </c>
      <c r="AA170" s="175">
        <v>1</v>
      </c>
      <c r="AB170" s="175">
        <v>1</v>
      </c>
      <c r="AC170" s="175">
        <v>1</v>
      </c>
      <c r="AZ170" s="175">
        <v>1</v>
      </c>
      <c r="BA170" s="175">
        <f>IF(AZ170=1,G170,0)</f>
        <v>0</v>
      </c>
      <c r="BB170" s="175">
        <f>IF(AZ170=2,G170,0)</f>
        <v>0</v>
      </c>
      <c r="BC170" s="175">
        <f>IF(AZ170=3,G170,0)</f>
        <v>0</v>
      </c>
      <c r="BD170" s="175">
        <f>IF(AZ170=4,G170,0)</f>
        <v>0</v>
      </c>
      <c r="BE170" s="175">
        <f>IF(AZ170=5,G170,0)</f>
        <v>0</v>
      </c>
      <c r="CA170" s="175">
        <v>1</v>
      </c>
      <c r="CB170" s="175">
        <v>1</v>
      </c>
    </row>
    <row r="171" spans="1:80" x14ac:dyDescent="0.2">
      <c r="A171" s="210"/>
      <c r="B171" s="213"/>
      <c r="C171" s="820" t="s">
        <v>1760</v>
      </c>
      <c r="D171" s="821"/>
      <c r="E171" s="429">
        <v>0</v>
      </c>
      <c r="F171" s="684"/>
      <c r="G171" s="431"/>
      <c r="H171" s="214"/>
      <c r="I171" s="212"/>
      <c r="J171" s="215"/>
      <c r="K171" s="212"/>
      <c r="M171" s="428"/>
    </row>
    <row r="172" spans="1:80" x14ac:dyDescent="0.2">
      <c r="A172" s="210"/>
      <c r="B172" s="213"/>
      <c r="C172" s="820" t="s">
        <v>82</v>
      </c>
      <c r="D172" s="821"/>
      <c r="E172" s="429">
        <v>17.7</v>
      </c>
      <c r="F172" s="684"/>
      <c r="G172" s="431"/>
      <c r="H172" s="214"/>
      <c r="I172" s="212"/>
      <c r="J172" s="215"/>
      <c r="K172" s="212"/>
      <c r="M172" s="428"/>
    </row>
    <row r="173" spans="1:80" x14ac:dyDescent="0.2">
      <c r="A173" s="202">
        <v>40</v>
      </c>
      <c r="B173" s="203" t="s">
        <v>87</v>
      </c>
      <c r="C173" s="204" t="s">
        <v>88</v>
      </c>
      <c r="D173" s="205" t="s">
        <v>1669</v>
      </c>
      <c r="E173" s="206">
        <v>30.2745</v>
      </c>
      <c r="F173" s="683"/>
      <c r="G173" s="207">
        <f>E173*F173</f>
        <v>0</v>
      </c>
      <c r="H173" s="208">
        <v>4.9840000000000002E-2</v>
      </c>
      <c r="I173" s="209">
        <f>E173*H173</f>
        <v>1.5088810800000001</v>
      </c>
      <c r="J173" s="208">
        <v>0</v>
      </c>
      <c r="K173" s="209">
        <f>E173*J173</f>
        <v>0</v>
      </c>
      <c r="AA173" s="175">
        <v>1</v>
      </c>
      <c r="AB173" s="175">
        <v>1</v>
      </c>
      <c r="AC173" s="175">
        <v>1</v>
      </c>
      <c r="AZ173" s="175">
        <v>1</v>
      </c>
      <c r="BA173" s="175">
        <f>IF(AZ173=1,G173,0)</f>
        <v>0</v>
      </c>
      <c r="BB173" s="175">
        <f>IF(AZ173=2,G173,0)</f>
        <v>0</v>
      </c>
      <c r="BC173" s="175">
        <f>IF(AZ173=3,G173,0)</f>
        <v>0</v>
      </c>
      <c r="BD173" s="175">
        <f>IF(AZ173=4,G173,0)</f>
        <v>0</v>
      </c>
      <c r="BE173" s="175">
        <f>IF(AZ173=5,G173,0)</f>
        <v>0</v>
      </c>
      <c r="CA173" s="175">
        <v>1</v>
      </c>
      <c r="CB173" s="175">
        <v>1</v>
      </c>
    </row>
    <row r="174" spans="1:80" x14ac:dyDescent="0.2">
      <c r="A174" s="210"/>
      <c r="B174" s="213"/>
      <c r="C174" s="820" t="s">
        <v>89</v>
      </c>
      <c r="D174" s="821"/>
      <c r="E174" s="429">
        <v>25.2</v>
      </c>
      <c r="F174" s="684"/>
      <c r="G174" s="431"/>
      <c r="H174" s="214"/>
      <c r="I174" s="212"/>
      <c r="J174" s="215"/>
      <c r="K174" s="212"/>
      <c r="M174" s="428"/>
    </row>
    <row r="175" spans="1:80" x14ac:dyDescent="0.2">
      <c r="A175" s="210"/>
      <c r="B175" s="213"/>
      <c r="C175" s="820" t="s">
        <v>90</v>
      </c>
      <c r="D175" s="821"/>
      <c r="E175" s="429">
        <v>5.0744999999999996</v>
      </c>
      <c r="F175" s="684"/>
      <c r="G175" s="431"/>
      <c r="H175" s="214"/>
      <c r="I175" s="212"/>
      <c r="J175" s="215"/>
      <c r="K175" s="212"/>
      <c r="M175" s="428"/>
    </row>
    <row r="176" spans="1:80" ht="2.25" customHeight="1" x14ac:dyDescent="0.2">
      <c r="A176" s="210"/>
      <c r="B176" s="213"/>
      <c r="C176" s="476"/>
      <c r="D176" s="477"/>
      <c r="E176" s="478"/>
      <c r="F176" s="689"/>
      <c r="G176" s="431"/>
      <c r="H176" s="215"/>
      <c r="I176" s="212"/>
      <c r="J176" s="215"/>
      <c r="K176" s="212"/>
      <c r="M176" s="428"/>
    </row>
    <row r="177" spans="1:80" hidden="1" x14ac:dyDescent="0.2">
      <c r="A177" s="210"/>
      <c r="B177" s="213"/>
      <c r="C177" s="476"/>
      <c r="D177" s="477"/>
      <c r="E177" s="478"/>
      <c r="F177" s="689"/>
      <c r="G177" s="431"/>
      <c r="H177" s="215"/>
      <c r="I177" s="212"/>
      <c r="J177" s="215"/>
      <c r="K177" s="212"/>
      <c r="M177" s="428"/>
    </row>
    <row r="178" spans="1:80" x14ac:dyDescent="0.2">
      <c r="A178" s="216"/>
      <c r="B178" s="217" t="s">
        <v>1599</v>
      </c>
      <c r="C178" s="218" t="s">
        <v>50</v>
      </c>
      <c r="D178" s="219"/>
      <c r="E178" s="220"/>
      <c r="F178" s="685"/>
      <c r="G178" s="222">
        <f>SUM(G134:G177)</f>
        <v>0</v>
      </c>
      <c r="H178" s="223"/>
      <c r="I178" s="224">
        <f>SUM(I134:I175)</f>
        <v>20.914781705000003</v>
      </c>
      <c r="J178" s="223"/>
      <c r="K178" s="224">
        <f>SUM(K134:K175)</f>
        <v>0</v>
      </c>
      <c r="BA178" s="225">
        <f>SUM(BA134:BA175)</f>
        <v>0</v>
      </c>
      <c r="BB178" s="225">
        <f>SUM(BB134:BB175)</f>
        <v>0</v>
      </c>
      <c r="BC178" s="225">
        <f>SUM(BC134:BC175)</f>
        <v>0</v>
      </c>
      <c r="BD178" s="225">
        <f>SUM(BD134:BD175)</f>
        <v>0</v>
      </c>
      <c r="BE178" s="225">
        <f>SUM(BE134:BE175)</f>
        <v>0</v>
      </c>
    </row>
    <row r="179" spans="1:80" x14ac:dyDescent="0.2">
      <c r="A179" s="192" t="s">
        <v>1597</v>
      </c>
      <c r="B179" s="193" t="s">
        <v>91</v>
      </c>
      <c r="C179" s="194" t="s">
        <v>92</v>
      </c>
      <c r="D179" s="195"/>
      <c r="E179" s="196"/>
      <c r="F179" s="686"/>
      <c r="G179" s="197"/>
      <c r="H179" s="198"/>
      <c r="I179" s="199"/>
      <c r="J179" s="200"/>
      <c r="K179" s="201"/>
    </row>
    <row r="180" spans="1:80" x14ac:dyDescent="0.2">
      <c r="A180" s="202">
        <v>41</v>
      </c>
      <c r="B180" s="203" t="s">
        <v>94</v>
      </c>
      <c r="C180" s="204" t="s">
        <v>95</v>
      </c>
      <c r="D180" s="205" t="s">
        <v>1669</v>
      </c>
      <c r="E180" s="206">
        <v>15.96</v>
      </c>
      <c r="F180" s="683"/>
      <c r="G180" s="207">
        <f>E180*F180</f>
        <v>0</v>
      </c>
      <c r="H180" s="208">
        <v>8.5059999999999997E-2</v>
      </c>
      <c r="I180" s="209">
        <f>E180*H180</f>
        <v>1.3575576</v>
      </c>
      <c r="J180" s="208"/>
      <c r="K180" s="209">
        <f>E180*J180</f>
        <v>0</v>
      </c>
      <c r="AA180" s="175">
        <v>12</v>
      </c>
      <c r="AB180" s="175">
        <v>0</v>
      </c>
      <c r="AC180" s="175">
        <v>1</v>
      </c>
      <c r="AZ180" s="175">
        <v>1</v>
      </c>
      <c r="BA180" s="175">
        <f>IF(AZ180=1,G180,0)</f>
        <v>0</v>
      </c>
      <c r="BB180" s="175">
        <f>IF(AZ180=2,G180,0)</f>
        <v>0</v>
      </c>
      <c r="BC180" s="175">
        <f>IF(AZ180=3,G180,0)</f>
        <v>0</v>
      </c>
      <c r="BD180" s="175">
        <f>IF(AZ180=4,G180,0)</f>
        <v>0</v>
      </c>
      <c r="BE180" s="175">
        <f>IF(AZ180=5,G180,0)</f>
        <v>0</v>
      </c>
      <c r="CA180" s="175">
        <v>12</v>
      </c>
      <c r="CB180" s="175">
        <v>0</v>
      </c>
    </row>
    <row r="181" spans="1:80" x14ac:dyDescent="0.2">
      <c r="A181" s="210"/>
      <c r="B181" s="213"/>
      <c r="C181" s="820" t="s">
        <v>96</v>
      </c>
      <c r="D181" s="821"/>
      <c r="E181" s="429">
        <v>15.96</v>
      </c>
      <c r="F181" s="684"/>
      <c r="G181" s="431"/>
      <c r="H181" s="214"/>
      <c r="I181" s="212"/>
      <c r="J181" s="215"/>
      <c r="K181" s="212"/>
      <c r="M181" s="428"/>
    </row>
    <row r="182" spans="1:80" x14ac:dyDescent="0.2">
      <c r="A182" s="216"/>
      <c r="B182" s="217" t="s">
        <v>1599</v>
      </c>
      <c r="C182" s="218" t="s">
        <v>93</v>
      </c>
      <c r="D182" s="219"/>
      <c r="E182" s="220"/>
      <c r="F182" s="685"/>
      <c r="G182" s="222">
        <f>SUM(G179:G181)</f>
        <v>0</v>
      </c>
      <c r="H182" s="223"/>
      <c r="I182" s="224">
        <f>SUM(I179:I181)</f>
        <v>1.3575576</v>
      </c>
      <c r="J182" s="223"/>
      <c r="K182" s="224">
        <f>SUM(K179:K181)</f>
        <v>0</v>
      </c>
      <c r="BA182" s="225">
        <f>SUM(BA179:BA181)</f>
        <v>0</v>
      </c>
      <c r="BB182" s="225">
        <f>SUM(BB179:BB181)</f>
        <v>0</v>
      </c>
      <c r="BC182" s="225">
        <f>SUM(BC179:BC181)</f>
        <v>0</v>
      </c>
      <c r="BD182" s="225">
        <f>SUM(BD179:BD181)</f>
        <v>0</v>
      </c>
      <c r="BE182" s="225">
        <f>SUM(BE179:BE181)</f>
        <v>0</v>
      </c>
    </row>
    <row r="183" spans="1:80" x14ac:dyDescent="0.2">
      <c r="A183" s="192" t="s">
        <v>1597</v>
      </c>
      <c r="B183" s="193" t="s">
        <v>97</v>
      </c>
      <c r="C183" s="194" t="s">
        <v>98</v>
      </c>
      <c r="D183" s="195"/>
      <c r="E183" s="196"/>
      <c r="F183" s="686"/>
      <c r="G183" s="197"/>
      <c r="H183" s="198"/>
      <c r="I183" s="199"/>
      <c r="J183" s="200"/>
      <c r="K183" s="201"/>
    </row>
    <row r="184" spans="1:80" x14ac:dyDescent="0.2">
      <c r="A184" s="202">
        <v>42</v>
      </c>
      <c r="B184" s="203" t="s">
        <v>100</v>
      </c>
      <c r="C184" s="204" t="s">
        <v>101</v>
      </c>
      <c r="D184" s="205" t="s">
        <v>1669</v>
      </c>
      <c r="E184" s="206">
        <v>631.9</v>
      </c>
      <c r="F184" s="683"/>
      <c r="G184" s="207">
        <f>E184*F184</f>
        <v>0</v>
      </c>
      <c r="H184" s="208">
        <v>1.8380000000000001E-2</v>
      </c>
      <c r="I184" s="209">
        <f>E184*H184</f>
        <v>11.614322</v>
      </c>
      <c r="J184" s="208">
        <v>0</v>
      </c>
      <c r="K184" s="209">
        <f>E184*J184</f>
        <v>0</v>
      </c>
      <c r="AA184" s="175">
        <v>1</v>
      </c>
      <c r="AB184" s="175">
        <v>1</v>
      </c>
      <c r="AC184" s="175">
        <v>1</v>
      </c>
      <c r="AZ184" s="175">
        <v>1</v>
      </c>
      <c r="BA184" s="175">
        <f>IF(AZ184=1,G184,0)</f>
        <v>0</v>
      </c>
      <c r="BB184" s="175">
        <f>IF(AZ184=2,G184,0)</f>
        <v>0</v>
      </c>
      <c r="BC184" s="175">
        <f>IF(AZ184=3,G184,0)</f>
        <v>0</v>
      </c>
      <c r="BD184" s="175">
        <f>IF(AZ184=4,G184,0)</f>
        <v>0</v>
      </c>
      <c r="BE184" s="175">
        <f>IF(AZ184=5,G184,0)</f>
        <v>0</v>
      </c>
      <c r="CA184" s="175">
        <v>1</v>
      </c>
      <c r="CB184" s="175">
        <v>1</v>
      </c>
    </row>
    <row r="185" spans="1:80" x14ac:dyDescent="0.2">
      <c r="A185" s="210"/>
      <c r="B185" s="213"/>
      <c r="C185" s="820" t="s">
        <v>102</v>
      </c>
      <c r="D185" s="821"/>
      <c r="E185" s="429">
        <v>631.9</v>
      </c>
      <c r="F185" s="684"/>
      <c r="G185" s="431"/>
      <c r="H185" s="214"/>
      <c r="I185" s="212"/>
      <c r="J185" s="215"/>
      <c r="K185" s="212"/>
      <c r="M185" s="428"/>
    </row>
    <row r="186" spans="1:80" x14ac:dyDescent="0.2">
      <c r="A186" s="202">
        <v>43</v>
      </c>
      <c r="B186" s="203" t="s">
        <v>103</v>
      </c>
      <c r="C186" s="204" t="s">
        <v>104</v>
      </c>
      <c r="D186" s="205" t="s">
        <v>1669</v>
      </c>
      <c r="E186" s="206">
        <v>947.85</v>
      </c>
      <c r="F186" s="683"/>
      <c r="G186" s="207">
        <f>E186*F186</f>
        <v>0</v>
      </c>
      <c r="H186" s="208">
        <v>8.4999999999999995E-4</v>
      </c>
      <c r="I186" s="209">
        <f>E186*H186</f>
        <v>0.80567250000000001</v>
      </c>
      <c r="J186" s="208">
        <v>0</v>
      </c>
      <c r="K186" s="209">
        <f>E186*J186</f>
        <v>0</v>
      </c>
      <c r="AA186" s="175">
        <v>1</v>
      </c>
      <c r="AB186" s="175">
        <v>1</v>
      </c>
      <c r="AC186" s="175">
        <v>1</v>
      </c>
      <c r="AZ186" s="175">
        <v>1</v>
      </c>
      <c r="BA186" s="175">
        <f>IF(AZ186=1,G186,0)</f>
        <v>0</v>
      </c>
      <c r="BB186" s="175">
        <f>IF(AZ186=2,G186,0)</f>
        <v>0</v>
      </c>
      <c r="BC186" s="175">
        <f>IF(AZ186=3,G186,0)</f>
        <v>0</v>
      </c>
      <c r="BD186" s="175">
        <f>IF(AZ186=4,G186,0)</f>
        <v>0</v>
      </c>
      <c r="BE186" s="175">
        <f>IF(AZ186=5,G186,0)</f>
        <v>0</v>
      </c>
      <c r="CA186" s="175">
        <v>1</v>
      </c>
      <c r="CB186" s="175">
        <v>1</v>
      </c>
    </row>
    <row r="187" spans="1:80" x14ac:dyDescent="0.2">
      <c r="A187" s="210"/>
      <c r="B187" s="213"/>
      <c r="C187" s="820" t="s">
        <v>105</v>
      </c>
      <c r="D187" s="821"/>
      <c r="E187" s="429">
        <v>947.85</v>
      </c>
      <c r="F187" s="684"/>
      <c r="G187" s="431"/>
      <c r="H187" s="214"/>
      <c r="I187" s="212"/>
      <c r="J187" s="215"/>
      <c r="K187" s="212"/>
      <c r="M187" s="428"/>
    </row>
    <row r="188" spans="1:80" x14ac:dyDescent="0.2">
      <c r="A188" s="202">
        <v>44</v>
      </c>
      <c r="B188" s="203" t="s">
        <v>106</v>
      </c>
      <c r="C188" s="204" t="s">
        <v>107</v>
      </c>
      <c r="D188" s="205" t="s">
        <v>1669</v>
      </c>
      <c r="E188" s="206">
        <v>631.9</v>
      </c>
      <c r="F188" s="683"/>
      <c r="G188" s="207">
        <f>E188*F188</f>
        <v>0</v>
      </c>
      <c r="H188" s="208">
        <v>0</v>
      </c>
      <c r="I188" s="209">
        <f>E188*H188</f>
        <v>0</v>
      </c>
      <c r="J188" s="208">
        <v>0</v>
      </c>
      <c r="K188" s="209">
        <f>E188*J188</f>
        <v>0</v>
      </c>
      <c r="AA188" s="175">
        <v>1</v>
      </c>
      <c r="AB188" s="175">
        <v>1</v>
      </c>
      <c r="AC188" s="175">
        <v>1</v>
      </c>
      <c r="AZ188" s="175">
        <v>1</v>
      </c>
      <c r="BA188" s="175">
        <f>IF(AZ188=1,G188,0)</f>
        <v>0</v>
      </c>
      <c r="BB188" s="175">
        <f>IF(AZ188=2,G188,0)</f>
        <v>0</v>
      </c>
      <c r="BC188" s="175">
        <f>IF(AZ188=3,G188,0)</f>
        <v>0</v>
      </c>
      <c r="BD188" s="175">
        <f>IF(AZ188=4,G188,0)</f>
        <v>0</v>
      </c>
      <c r="BE188" s="175">
        <f>IF(AZ188=5,G188,0)</f>
        <v>0</v>
      </c>
      <c r="CA188" s="175">
        <v>1</v>
      </c>
      <c r="CB188" s="175">
        <v>1</v>
      </c>
    </row>
    <row r="189" spans="1:80" x14ac:dyDescent="0.2">
      <c r="A189" s="210"/>
      <c r="B189" s="213"/>
      <c r="C189" s="820" t="s">
        <v>108</v>
      </c>
      <c r="D189" s="821"/>
      <c r="E189" s="429">
        <v>631.9</v>
      </c>
      <c r="F189" s="684"/>
      <c r="G189" s="431"/>
      <c r="H189" s="214"/>
      <c r="I189" s="212"/>
      <c r="J189" s="215"/>
      <c r="K189" s="212"/>
      <c r="M189" s="428"/>
    </row>
    <row r="190" spans="1:80" x14ac:dyDescent="0.2">
      <c r="A190" s="202">
        <v>45</v>
      </c>
      <c r="B190" s="203" t="s">
        <v>109</v>
      </c>
      <c r="C190" s="204" t="s">
        <v>110</v>
      </c>
      <c r="D190" s="205" t="s">
        <v>1669</v>
      </c>
      <c r="E190" s="206">
        <v>702.3</v>
      </c>
      <c r="F190" s="683"/>
      <c r="G190" s="207">
        <f>E190*F190</f>
        <v>0</v>
      </c>
      <c r="H190" s="208">
        <v>1.58E-3</v>
      </c>
      <c r="I190" s="209">
        <f>E190*H190</f>
        <v>1.109634</v>
      </c>
      <c r="J190" s="208">
        <v>0</v>
      </c>
      <c r="K190" s="209">
        <f>E190*J190</f>
        <v>0</v>
      </c>
      <c r="AA190" s="175">
        <v>1</v>
      </c>
      <c r="AB190" s="175">
        <v>1</v>
      </c>
      <c r="AC190" s="175">
        <v>1</v>
      </c>
      <c r="AZ190" s="175">
        <v>1</v>
      </c>
      <c r="BA190" s="175">
        <f>IF(AZ190=1,G190,0)</f>
        <v>0</v>
      </c>
      <c r="BB190" s="175">
        <f>IF(AZ190=2,G190,0)</f>
        <v>0</v>
      </c>
      <c r="BC190" s="175">
        <f>IF(AZ190=3,G190,0)</f>
        <v>0</v>
      </c>
      <c r="BD190" s="175">
        <f>IF(AZ190=4,G190,0)</f>
        <v>0</v>
      </c>
      <c r="BE190" s="175">
        <f>IF(AZ190=5,G190,0)</f>
        <v>0</v>
      </c>
      <c r="CA190" s="175">
        <v>1</v>
      </c>
      <c r="CB190" s="175">
        <v>1</v>
      </c>
    </row>
    <row r="191" spans="1:80" x14ac:dyDescent="0.2">
      <c r="A191" s="210"/>
      <c r="B191" s="213"/>
      <c r="C191" s="820" t="s">
        <v>111</v>
      </c>
      <c r="D191" s="821"/>
      <c r="E191" s="429">
        <v>379.8</v>
      </c>
      <c r="F191" s="684"/>
      <c r="G191" s="431"/>
      <c r="H191" s="214"/>
      <c r="I191" s="212"/>
      <c r="J191" s="215"/>
      <c r="K191" s="212"/>
      <c r="M191" s="428"/>
    </row>
    <row r="192" spans="1:80" x14ac:dyDescent="0.2">
      <c r="A192" s="210"/>
      <c r="B192" s="213"/>
      <c r="C192" s="820" t="s">
        <v>112</v>
      </c>
      <c r="D192" s="821"/>
      <c r="E192" s="429">
        <v>322.5</v>
      </c>
      <c r="F192" s="684"/>
      <c r="G192" s="431"/>
      <c r="H192" s="214"/>
      <c r="I192" s="212"/>
      <c r="J192" s="215"/>
      <c r="K192" s="212"/>
      <c r="M192" s="428"/>
    </row>
    <row r="193" spans="1:80" x14ac:dyDescent="0.2">
      <c r="A193" s="202">
        <v>46</v>
      </c>
      <c r="B193" s="203" t="s">
        <v>113</v>
      </c>
      <c r="C193" s="204" t="s">
        <v>114</v>
      </c>
      <c r="D193" s="205" t="s">
        <v>1669</v>
      </c>
      <c r="E193" s="206">
        <v>667.9</v>
      </c>
      <c r="F193" s="683"/>
      <c r="G193" s="207">
        <f>E193*F193</f>
        <v>0</v>
      </c>
      <c r="H193" s="208">
        <v>0</v>
      </c>
      <c r="I193" s="209">
        <f>E193*H193</f>
        <v>0</v>
      </c>
      <c r="J193" s="208">
        <v>0</v>
      </c>
      <c r="K193" s="209">
        <f>E193*J193</f>
        <v>0</v>
      </c>
      <c r="AA193" s="175">
        <v>1</v>
      </c>
      <c r="AB193" s="175">
        <v>1</v>
      </c>
      <c r="AC193" s="175">
        <v>1</v>
      </c>
      <c r="AZ193" s="175">
        <v>1</v>
      </c>
      <c r="BA193" s="175">
        <f>IF(AZ193=1,G193,0)</f>
        <v>0</v>
      </c>
      <c r="BB193" s="175">
        <f>IF(AZ193=2,G193,0)</f>
        <v>0</v>
      </c>
      <c r="BC193" s="175">
        <f>IF(AZ193=3,G193,0)</f>
        <v>0</v>
      </c>
      <c r="BD193" s="175">
        <f>IF(AZ193=4,G193,0)</f>
        <v>0</v>
      </c>
      <c r="BE193" s="175">
        <f>IF(AZ193=5,G193,0)</f>
        <v>0</v>
      </c>
      <c r="CA193" s="175">
        <v>1</v>
      </c>
      <c r="CB193" s="175">
        <v>1</v>
      </c>
    </row>
    <row r="194" spans="1:80" x14ac:dyDescent="0.2">
      <c r="A194" s="210"/>
      <c r="B194" s="213"/>
      <c r="C194" s="820" t="s">
        <v>115</v>
      </c>
      <c r="D194" s="821"/>
      <c r="E194" s="429">
        <v>667.9</v>
      </c>
      <c r="F194" s="684"/>
      <c r="G194" s="431"/>
      <c r="H194" s="214"/>
      <c r="I194" s="212"/>
      <c r="J194" s="215"/>
      <c r="K194" s="212"/>
      <c r="M194" s="428"/>
    </row>
    <row r="195" spans="1:80" x14ac:dyDescent="0.2">
      <c r="A195" s="202">
        <v>47</v>
      </c>
      <c r="B195" s="203" t="s">
        <v>116</v>
      </c>
      <c r="C195" s="204" t="s">
        <v>117</v>
      </c>
      <c r="D195" s="205" t="s">
        <v>1669</v>
      </c>
      <c r="E195" s="206">
        <v>1001.85</v>
      </c>
      <c r="F195" s="683"/>
      <c r="G195" s="207">
        <f>E195*F195</f>
        <v>0</v>
      </c>
      <c r="H195" s="208">
        <v>0</v>
      </c>
      <c r="I195" s="209">
        <f>E195*H195</f>
        <v>0</v>
      </c>
      <c r="J195" s="208">
        <v>0</v>
      </c>
      <c r="K195" s="209">
        <f>E195*J195</f>
        <v>0</v>
      </c>
      <c r="AA195" s="175">
        <v>1</v>
      </c>
      <c r="AB195" s="175">
        <v>1</v>
      </c>
      <c r="AC195" s="175">
        <v>1</v>
      </c>
      <c r="AZ195" s="175">
        <v>1</v>
      </c>
      <c r="BA195" s="175">
        <f>IF(AZ195=1,G195,0)</f>
        <v>0</v>
      </c>
      <c r="BB195" s="175">
        <f>IF(AZ195=2,G195,0)</f>
        <v>0</v>
      </c>
      <c r="BC195" s="175">
        <f>IF(AZ195=3,G195,0)</f>
        <v>0</v>
      </c>
      <c r="BD195" s="175">
        <f>IF(AZ195=4,G195,0)</f>
        <v>0</v>
      </c>
      <c r="BE195" s="175">
        <f>IF(AZ195=5,G195,0)</f>
        <v>0</v>
      </c>
      <c r="CA195" s="175">
        <v>1</v>
      </c>
      <c r="CB195" s="175">
        <v>1</v>
      </c>
    </row>
    <row r="196" spans="1:80" x14ac:dyDescent="0.2">
      <c r="A196" s="210"/>
      <c r="B196" s="213"/>
      <c r="C196" s="820" t="s">
        <v>118</v>
      </c>
      <c r="D196" s="821"/>
      <c r="E196" s="429">
        <v>1001.85</v>
      </c>
      <c r="F196" s="684"/>
      <c r="G196" s="431"/>
      <c r="H196" s="214"/>
      <c r="I196" s="212"/>
      <c r="J196" s="215"/>
      <c r="K196" s="212"/>
      <c r="M196" s="428"/>
    </row>
    <row r="197" spans="1:80" x14ac:dyDescent="0.2">
      <c r="A197" s="202">
        <v>48</v>
      </c>
      <c r="B197" s="203" t="s">
        <v>119</v>
      </c>
      <c r="C197" s="204" t="s">
        <v>120</v>
      </c>
      <c r="D197" s="205" t="s">
        <v>1669</v>
      </c>
      <c r="E197" s="206">
        <v>667.9</v>
      </c>
      <c r="F197" s="683"/>
      <c r="G197" s="207">
        <f>E197*F197</f>
        <v>0</v>
      </c>
      <c r="H197" s="208">
        <v>0</v>
      </c>
      <c r="I197" s="209">
        <f>E197*H197</f>
        <v>0</v>
      </c>
      <c r="J197" s="208">
        <v>0</v>
      </c>
      <c r="K197" s="209">
        <f>E197*J197</f>
        <v>0</v>
      </c>
      <c r="AA197" s="175">
        <v>1</v>
      </c>
      <c r="AB197" s="175">
        <v>1</v>
      </c>
      <c r="AC197" s="175">
        <v>1</v>
      </c>
      <c r="AZ197" s="175">
        <v>1</v>
      </c>
      <c r="BA197" s="175">
        <f>IF(AZ197=1,G197,0)</f>
        <v>0</v>
      </c>
      <c r="BB197" s="175">
        <f>IF(AZ197=2,G197,0)</f>
        <v>0</v>
      </c>
      <c r="BC197" s="175">
        <f>IF(AZ197=3,G197,0)</f>
        <v>0</v>
      </c>
      <c r="BD197" s="175">
        <f>IF(AZ197=4,G197,0)</f>
        <v>0</v>
      </c>
      <c r="BE197" s="175">
        <f>IF(AZ197=5,G197,0)</f>
        <v>0</v>
      </c>
      <c r="CA197" s="175">
        <v>1</v>
      </c>
      <c r="CB197" s="175">
        <v>1</v>
      </c>
    </row>
    <row r="198" spans="1:80" x14ac:dyDescent="0.2">
      <c r="A198" s="210"/>
      <c r="B198" s="213"/>
      <c r="C198" s="820" t="s">
        <v>121</v>
      </c>
      <c r="D198" s="821"/>
      <c r="E198" s="429">
        <v>667.9</v>
      </c>
      <c r="F198" s="684"/>
      <c r="G198" s="431"/>
      <c r="H198" s="214"/>
      <c r="I198" s="212"/>
      <c r="J198" s="215"/>
      <c r="K198" s="212"/>
      <c r="M198" s="428"/>
    </row>
    <row r="199" spans="1:80" ht="22.5" x14ac:dyDescent="0.2">
      <c r="A199" s="202">
        <v>49</v>
      </c>
      <c r="B199" s="203" t="s">
        <v>122</v>
      </c>
      <c r="C199" s="204" t="s">
        <v>123</v>
      </c>
      <c r="D199" s="205" t="s">
        <v>1669</v>
      </c>
      <c r="E199" s="206">
        <v>7.5</v>
      </c>
      <c r="F199" s="683"/>
      <c r="G199" s="207">
        <f>E199*F199</f>
        <v>0</v>
      </c>
      <c r="H199" s="208">
        <v>0</v>
      </c>
      <c r="I199" s="209">
        <f>E199*H199</f>
        <v>0</v>
      </c>
      <c r="J199" s="208"/>
      <c r="K199" s="209">
        <f>E199*J199</f>
        <v>0</v>
      </c>
      <c r="AA199" s="175">
        <v>12</v>
      </c>
      <c r="AB199" s="175">
        <v>0</v>
      </c>
      <c r="AC199" s="175">
        <v>173</v>
      </c>
      <c r="AZ199" s="175">
        <v>1</v>
      </c>
      <c r="BA199" s="175">
        <f>IF(AZ199=1,G199,0)</f>
        <v>0</v>
      </c>
      <c r="BB199" s="175">
        <f>IF(AZ199=2,G199,0)</f>
        <v>0</v>
      </c>
      <c r="BC199" s="175">
        <f>IF(AZ199=3,G199,0)</f>
        <v>0</v>
      </c>
      <c r="BD199" s="175">
        <f>IF(AZ199=4,G199,0)</f>
        <v>0</v>
      </c>
      <c r="BE199" s="175">
        <f>IF(AZ199=5,G199,0)</f>
        <v>0</v>
      </c>
      <c r="CA199" s="175">
        <v>12</v>
      </c>
      <c r="CB199" s="175">
        <v>0</v>
      </c>
    </row>
    <row r="200" spans="1:80" x14ac:dyDescent="0.2">
      <c r="A200" s="210"/>
      <c r="B200" s="213"/>
      <c r="C200" s="820" t="s">
        <v>124</v>
      </c>
      <c r="D200" s="821"/>
      <c r="E200" s="429">
        <v>7.5</v>
      </c>
      <c r="F200" s="684"/>
      <c r="G200" s="431"/>
      <c r="H200" s="214"/>
      <c r="I200" s="212"/>
      <c r="J200" s="215"/>
      <c r="K200" s="212"/>
      <c r="M200" s="428"/>
    </row>
    <row r="201" spans="1:80" ht="22.5" x14ac:dyDescent="0.2">
      <c r="A201" s="202">
        <v>50</v>
      </c>
      <c r="B201" s="203" t="s">
        <v>125</v>
      </c>
      <c r="C201" s="204" t="s">
        <v>126</v>
      </c>
      <c r="D201" s="205" t="s">
        <v>1669</v>
      </c>
      <c r="E201" s="206">
        <v>27.25</v>
      </c>
      <c r="F201" s="683"/>
      <c r="G201" s="207">
        <f>E201*F201</f>
        <v>0</v>
      </c>
      <c r="H201" s="208">
        <v>0</v>
      </c>
      <c r="I201" s="209">
        <f>E201*H201</f>
        <v>0</v>
      </c>
      <c r="J201" s="208"/>
      <c r="K201" s="209">
        <f>E201*J201</f>
        <v>0</v>
      </c>
      <c r="AA201" s="175">
        <v>12</v>
      </c>
      <c r="AB201" s="175">
        <v>0</v>
      </c>
      <c r="AC201" s="175">
        <v>184</v>
      </c>
      <c r="AZ201" s="175">
        <v>1</v>
      </c>
      <c r="BA201" s="175">
        <f>IF(AZ201=1,G201,0)</f>
        <v>0</v>
      </c>
      <c r="BB201" s="175">
        <f>IF(AZ201=2,G201,0)</f>
        <v>0</v>
      </c>
      <c r="BC201" s="175">
        <f>IF(AZ201=3,G201,0)</f>
        <v>0</v>
      </c>
      <c r="BD201" s="175">
        <f>IF(AZ201=4,G201,0)</f>
        <v>0</v>
      </c>
      <c r="BE201" s="175">
        <f>IF(AZ201=5,G201,0)</f>
        <v>0</v>
      </c>
      <c r="CA201" s="175">
        <v>12</v>
      </c>
      <c r="CB201" s="175">
        <v>0</v>
      </c>
    </row>
    <row r="202" spans="1:80" x14ac:dyDescent="0.2">
      <c r="A202" s="210"/>
      <c r="B202" s="213"/>
      <c r="C202" s="820" t="s">
        <v>127</v>
      </c>
      <c r="D202" s="821"/>
      <c r="E202" s="429">
        <v>27.25</v>
      </c>
      <c r="F202" s="684"/>
      <c r="G202" s="431"/>
      <c r="H202" s="214"/>
      <c r="I202" s="212"/>
      <c r="J202" s="215"/>
      <c r="K202" s="212"/>
      <c r="M202" s="428"/>
    </row>
    <row r="203" spans="1:80" x14ac:dyDescent="0.2">
      <c r="A203" s="216"/>
      <c r="B203" s="217" t="s">
        <v>1599</v>
      </c>
      <c r="C203" s="218" t="s">
        <v>99</v>
      </c>
      <c r="D203" s="219"/>
      <c r="E203" s="220"/>
      <c r="F203" s="221"/>
      <c r="G203" s="222">
        <f>SUM(G183:G202)</f>
        <v>0</v>
      </c>
      <c r="H203" s="223"/>
      <c r="I203" s="224">
        <f>SUM(I183:I202)</f>
        <v>13.529628499999999</v>
      </c>
      <c r="J203" s="223"/>
      <c r="K203" s="224">
        <f>SUM(K183:K202)</f>
        <v>0</v>
      </c>
      <c r="BA203" s="225">
        <f>SUM(BA183:BA202)</f>
        <v>0</v>
      </c>
      <c r="BB203" s="225">
        <f>SUM(BB183:BB202)</f>
        <v>0</v>
      </c>
      <c r="BC203" s="225">
        <f>SUM(BC183:BC202)</f>
        <v>0</v>
      </c>
      <c r="BD203" s="225">
        <f>SUM(BD183:BD202)</f>
        <v>0</v>
      </c>
      <c r="BE203" s="225">
        <f>SUM(BE183:BE202)</f>
        <v>0</v>
      </c>
    </row>
    <row r="204" spans="1:80" x14ac:dyDescent="0.2">
      <c r="A204" s="192" t="s">
        <v>1597</v>
      </c>
      <c r="B204" s="193" t="s">
        <v>128</v>
      </c>
      <c r="C204" s="194" t="s">
        <v>129</v>
      </c>
      <c r="D204" s="195"/>
      <c r="E204" s="196"/>
      <c r="F204" s="196"/>
      <c r="G204" s="197"/>
      <c r="H204" s="198"/>
      <c r="I204" s="199"/>
      <c r="J204" s="200"/>
      <c r="K204" s="201"/>
    </row>
    <row r="205" spans="1:80" x14ac:dyDescent="0.2">
      <c r="A205" s="202">
        <v>51</v>
      </c>
      <c r="B205" s="203" t="s">
        <v>131</v>
      </c>
      <c r="C205" s="204" t="s">
        <v>132</v>
      </c>
      <c r="D205" s="205" t="s">
        <v>1669</v>
      </c>
      <c r="E205" s="206">
        <v>188.59</v>
      </c>
      <c r="F205" s="683"/>
      <c r="G205" s="207">
        <f>E205*F205</f>
        <v>0</v>
      </c>
      <c r="H205" s="208">
        <v>1.0000000000000001E-5</v>
      </c>
      <c r="I205" s="209">
        <f>E205*H205</f>
        <v>1.8859000000000002E-3</v>
      </c>
      <c r="J205" s="208">
        <v>0</v>
      </c>
      <c r="K205" s="209">
        <f>E205*J205</f>
        <v>0</v>
      </c>
      <c r="AA205" s="175">
        <v>1</v>
      </c>
      <c r="AB205" s="175">
        <v>1</v>
      </c>
      <c r="AC205" s="175">
        <v>1</v>
      </c>
      <c r="AZ205" s="175">
        <v>1</v>
      </c>
      <c r="BA205" s="175">
        <f>IF(AZ205=1,G205,0)</f>
        <v>0</v>
      </c>
      <c r="BB205" s="175">
        <f>IF(AZ205=2,G205,0)</f>
        <v>0</v>
      </c>
      <c r="BC205" s="175">
        <f>IF(AZ205=3,G205,0)</f>
        <v>0</v>
      </c>
      <c r="BD205" s="175">
        <f>IF(AZ205=4,G205,0)</f>
        <v>0</v>
      </c>
      <c r="BE205" s="175">
        <f>IF(AZ205=5,G205,0)</f>
        <v>0</v>
      </c>
      <c r="CA205" s="175">
        <v>1</v>
      </c>
      <c r="CB205" s="175">
        <v>1</v>
      </c>
    </row>
    <row r="206" spans="1:80" x14ac:dyDescent="0.2">
      <c r="A206" s="210"/>
      <c r="B206" s="213"/>
      <c r="C206" s="820" t="s">
        <v>133</v>
      </c>
      <c r="D206" s="821"/>
      <c r="E206" s="429">
        <v>188.59</v>
      </c>
      <c r="F206" s="684"/>
      <c r="G206" s="431"/>
      <c r="H206" s="214"/>
      <c r="I206" s="212"/>
      <c r="J206" s="215"/>
      <c r="K206" s="212"/>
      <c r="M206" s="428"/>
    </row>
    <row r="207" spans="1:80" x14ac:dyDescent="0.2">
      <c r="A207" s="202">
        <v>52</v>
      </c>
      <c r="B207" s="203" t="s">
        <v>134</v>
      </c>
      <c r="C207" s="204" t="s">
        <v>135</v>
      </c>
      <c r="D207" s="205" t="s">
        <v>1669</v>
      </c>
      <c r="E207" s="206">
        <v>512.29999999999995</v>
      </c>
      <c r="F207" s="683"/>
      <c r="G207" s="207">
        <f>E207*F207</f>
        <v>0</v>
      </c>
      <c r="H207" s="208">
        <v>4.0000000000000003E-5</v>
      </c>
      <c r="I207" s="209">
        <f>E207*H207</f>
        <v>2.0492E-2</v>
      </c>
      <c r="J207" s="208">
        <v>0</v>
      </c>
      <c r="K207" s="209">
        <f>E207*J207</f>
        <v>0</v>
      </c>
      <c r="AA207" s="175">
        <v>1</v>
      </c>
      <c r="AB207" s="175">
        <v>1</v>
      </c>
      <c r="AC207" s="175">
        <v>1</v>
      </c>
      <c r="AZ207" s="175">
        <v>1</v>
      </c>
      <c r="BA207" s="175">
        <f>IF(AZ207=1,G207,0)</f>
        <v>0</v>
      </c>
      <c r="BB207" s="175">
        <f>IF(AZ207=2,G207,0)</f>
        <v>0</v>
      </c>
      <c r="BC207" s="175">
        <f>IF(AZ207=3,G207,0)</f>
        <v>0</v>
      </c>
      <c r="BD207" s="175">
        <f>IF(AZ207=4,G207,0)</f>
        <v>0</v>
      </c>
      <c r="BE207" s="175">
        <f>IF(AZ207=5,G207,0)</f>
        <v>0</v>
      </c>
      <c r="CA207" s="175">
        <v>1</v>
      </c>
      <c r="CB207" s="175">
        <v>1</v>
      </c>
    </row>
    <row r="208" spans="1:80" x14ac:dyDescent="0.2">
      <c r="A208" s="210"/>
      <c r="B208" s="213"/>
      <c r="C208" s="820" t="s">
        <v>136</v>
      </c>
      <c r="D208" s="821"/>
      <c r="E208" s="429">
        <v>269.8</v>
      </c>
      <c r="F208" s="684"/>
      <c r="G208" s="431"/>
      <c r="H208" s="214"/>
      <c r="I208" s="212"/>
      <c r="J208" s="215"/>
      <c r="K208" s="212"/>
      <c r="M208" s="428"/>
    </row>
    <row r="209" spans="1:80" x14ac:dyDescent="0.2">
      <c r="A209" s="210"/>
      <c r="B209" s="213"/>
      <c r="C209" s="820" t="s">
        <v>137</v>
      </c>
      <c r="D209" s="821"/>
      <c r="E209" s="429">
        <v>242.5</v>
      </c>
      <c r="F209" s="684"/>
      <c r="G209" s="431"/>
      <c r="H209" s="214"/>
      <c r="I209" s="212"/>
      <c r="J209" s="215"/>
      <c r="K209" s="212"/>
      <c r="M209" s="428"/>
    </row>
    <row r="210" spans="1:80" x14ac:dyDescent="0.2">
      <c r="A210" s="202">
        <v>53</v>
      </c>
      <c r="B210" s="203" t="s">
        <v>138</v>
      </c>
      <c r="C210" s="204" t="s">
        <v>139</v>
      </c>
      <c r="D210" s="205" t="s">
        <v>1669</v>
      </c>
      <c r="E210" s="206">
        <v>5123</v>
      </c>
      <c r="F210" s="683"/>
      <c r="G210" s="207">
        <f>E210*F210</f>
        <v>0</v>
      </c>
      <c r="H210" s="208">
        <v>0</v>
      </c>
      <c r="I210" s="209">
        <f>E210*H210</f>
        <v>0</v>
      </c>
      <c r="J210" s="208">
        <v>0</v>
      </c>
      <c r="K210" s="209">
        <f>E210*J210</f>
        <v>0</v>
      </c>
      <c r="AA210" s="175">
        <v>1</v>
      </c>
      <c r="AB210" s="175">
        <v>1</v>
      </c>
      <c r="AC210" s="175">
        <v>1</v>
      </c>
      <c r="AZ210" s="175">
        <v>1</v>
      </c>
      <c r="BA210" s="175">
        <f>IF(AZ210=1,G210,0)</f>
        <v>0</v>
      </c>
      <c r="BB210" s="175">
        <f>IF(AZ210=2,G210,0)</f>
        <v>0</v>
      </c>
      <c r="BC210" s="175">
        <f>IF(AZ210=3,G210,0)</f>
        <v>0</v>
      </c>
      <c r="BD210" s="175">
        <f>IF(AZ210=4,G210,0)</f>
        <v>0</v>
      </c>
      <c r="BE210" s="175">
        <f>IF(AZ210=5,G210,0)</f>
        <v>0</v>
      </c>
      <c r="CA210" s="175">
        <v>1</v>
      </c>
      <c r="CB210" s="175">
        <v>1</v>
      </c>
    </row>
    <row r="211" spans="1:80" x14ac:dyDescent="0.2">
      <c r="A211" s="210"/>
      <c r="B211" s="213"/>
      <c r="C211" s="820" t="s">
        <v>140</v>
      </c>
      <c r="D211" s="821"/>
      <c r="E211" s="429">
        <v>5123</v>
      </c>
      <c r="F211" s="684"/>
      <c r="G211" s="431"/>
      <c r="H211" s="214"/>
      <c r="I211" s="212"/>
      <c r="J211" s="215"/>
      <c r="K211" s="212"/>
      <c r="M211" s="428"/>
    </row>
    <row r="212" spans="1:80" ht="22.5" x14ac:dyDescent="0.2">
      <c r="A212" s="202">
        <v>54</v>
      </c>
      <c r="B212" s="203" t="s">
        <v>141</v>
      </c>
      <c r="C212" s="204" t="s">
        <v>142</v>
      </c>
      <c r="D212" s="205" t="s">
        <v>1669</v>
      </c>
      <c r="E212" s="206">
        <v>13.86</v>
      </c>
      <c r="F212" s="683"/>
      <c r="G212" s="207">
        <f>E212*F212</f>
        <v>0</v>
      </c>
      <c r="H212" s="208">
        <v>0</v>
      </c>
      <c r="I212" s="209">
        <f>E212*H212</f>
        <v>0</v>
      </c>
      <c r="J212" s="208"/>
      <c r="K212" s="209">
        <f>E212*J212</f>
        <v>0</v>
      </c>
      <c r="AA212" s="175">
        <v>12</v>
      </c>
      <c r="AB212" s="175">
        <v>0</v>
      </c>
      <c r="AC212" s="175">
        <v>213</v>
      </c>
      <c r="AZ212" s="175">
        <v>1</v>
      </c>
      <c r="BA212" s="175">
        <f>IF(AZ212=1,G212,0)</f>
        <v>0</v>
      </c>
      <c r="BB212" s="175">
        <f>IF(AZ212=2,G212,0)</f>
        <v>0</v>
      </c>
      <c r="BC212" s="175">
        <f>IF(AZ212=3,G212,0)</f>
        <v>0</v>
      </c>
      <c r="BD212" s="175">
        <f>IF(AZ212=4,G212,0)</f>
        <v>0</v>
      </c>
      <c r="BE212" s="175">
        <f>IF(AZ212=5,G212,0)</f>
        <v>0</v>
      </c>
      <c r="CA212" s="175">
        <v>12</v>
      </c>
      <c r="CB212" s="175">
        <v>0</v>
      </c>
    </row>
    <row r="213" spans="1:80" x14ac:dyDescent="0.2">
      <c r="A213" s="210"/>
      <c r="B213" s="213"/>
      <c r="C213" s="820" t="s">
        <v>143</v>
      </c>
      <c r="D213" s="821"/>
      <c r="E213" s="429">
        <v>13.86</v>
      </c>
      <c r="F213" s="684"/>
      <c r="G213" s="431"/>
      <c r="H213" s="214"/>
      <c r="I213" s="212"/>
      <c r="J213" s="215"/>
      <c r="K213" s="212"/>
      <c r="M213" s="428"/>
    </row>
    <row r="214" spans="1:80" ht="22.5" x14ac:dyDescent="0.2">
      <c r="A214" s="202">
        <v>55</v>
      </c>
      <c r="B214" s="203" t="s">
        <v>144</v>
      </c>
      <c r="C214" s="204" t="s">
        <v>145</v>
      </c>
      <c r="D214" s="205" t="s">
        <v>1664</v>
      </c>
      <c r="E214" s="206">
        <v>1</v>
      </c>
      <c r="F214" s="683"/>
      <c r="G214" s="207">
        <f>E214*F214</f>
        <v>0</v>
      </c>
      <c r="H214" s="208">
        <v>0</v>
      </c>
      <c r="I214" s="209">
        <f>E214*H214</f>
        <v>0</v>
      </c>
      <c r="J214" s="208"/>
      <c r="K214" s="209">
        <f>E214*J214</f>
        <v>0</v>
      </c>
      <c r="AA214" s="175">
        <v>12</v>
      </c>
      <c r="AB214" s="175">
        <v>0</v>
      </c>
      <c r="AC214" s="175">
        <v>185</v>
      </c>
      <c r="AZ214" s="175">
        <v>1</v>
      </c>
      <c r="BA214" s="175">
        <f>IF(AZ214=1,G214,0)</f>
        <v>0</v>
      </c>
      <c r="BB214" s="175">
        <f>IF(AZ214=2,G214,0)</f>
        <v>0</v>
      </c>
      <c r="BC214" s="175">
        <f>IF(AZ214=3,G214,0)</f>
        <v>0</v>
      </c>
      <c r="BD214" s="175">
        <f>IF(AZ214=4,G214,0)</f>
        <v>0</v>
      </c>
      <c r="BE214" s="175">
        <f>IF(AZ214=5,G214,0)</f>
        <v>0</v>
      </c>
      <c r="CA214" s="175">
        <v>12</v>
      </c>
      <c r="CB214" s="175">
        <v>0</v>
      </c>
    </row>
    <row r="215" spans="1:80" x14ac:dyDescent="0.2">
      <c r="A215" s="210"/>
      <c r="B215" s="213"/>
      <c r="C215" s="820" t="s">
        <v>1598</v>
      </c>
      <c r="D215" s="821"/>
      <c r="E215" s="429">
        <v>1</v>
      </c>
      <c r="F215" s="684"/>
      <c r="G215" s="431"/>
      <c r="H215" s="214"/>
      <c r="I215" s="212"/>
      <c r="J215" s="215"/>
      <c r="K215" s="212"/>
      <c r="M215" s="428"/>
    </row>
    <row r="216" spans="1:80" x14ac:dyDescent="0.2">
      <c r="A216" s="202">
        <v>56</v>
      </c>
      <c r="B216" s="203" t="s">
        <v>146</v>
      </c>
      <c r="C216" s="204" t="s">
        <v>147</v>
      </c>
      <c r="D216" s="205" t="s">
        <v>148</v>
      </c>
      <c r="E216" s="206">
        <v>90</v>
      </c>
      <c r="F216" s="683"/>
      <c r="G216" s="207">
        <f>E216*F216</f>
        <v>0</v>
      </c>
      <c r="H216" s="208">
        <v>0</v>
      </c>
      <c r="I216" s="209">
        <f>E216*H216</f>
        <v>0</v>
      </c>
      <c r="J216" s="208"/>
      <c r="K216" s="209">
        <f>E216*J216</f>
        <v>0</v>
      </c>
      <c r="AA216" s="175">
        <v>10</v>
      </c>
      <c r="AB216" s="175">
        <v>0</v>
      </c>
      <c r="AC216" s="175">
        <v>8</v>
      </c>
      <c r="AZ216" s="175">
        <v>5</v>
      </c>
      <c r="BA216" s="175">
        <f>IF(AZ216=1,G216,0)</f>
        <v>0</v>
      </c>
      <c r="BB216" s="175">
        <f>IF(AZ216=2,G216,0)</f>
        <v>0</v>
      </c>
      <c r="BC216" s="175">
        <f>IF(AZ216=3,G216,0)</f>
        <v>0</v>
      </c>
      <c r="BD216" s="175">
        <f>IF(AZ216=4,G216,0)</f>
        <v>0</v>
      </c>
      <c r="BE216" s="175">
        <f>IF(AZ216=5,G216,0)</f>
        <v>0</v>
      </c>
      <c r="CA216" s="175">
        <v>10</v>
      </c>
      <c r="CB216" s="175">
        <v>0</v>
      </c>
    </row>
    <row r="217" spans="1:80" x14ac:dyDescent="0.2">
      <c r="A217" s="210"/>
      <c r="B217" s="213"/>
      <c r="C217" s="820" t="s">
        <v>149</v>
      </c>
      <c r="D217" s="821"/>
      <c r="E217" s="429">
        <v>0</v>
      </c>
      <c r="F217" s="684"/>
      <c r="G217" s="431"/>
      <c r="H217" s="214"/>
      <c r="I217" s="212"/>
      <c r="J217" s="215"/>
      <c r="K217" s="212"/>
      <c r="M217" s="428"/>
    </row>
    <row r="218" spans="1:80" x14ac:dyDescent="0.2">
      <c r="A218" s="210"/>
      <c r="B218" s="213"/>
      <c r="C218" s="820" t="s">
        <v>150</v>
      </c>
      <c r="D218" s="821"/>
      <c r="E218" s="429">
        <v>25</v>
      </c>
      <c r="F218" s="684"/>
      <c r="G218" s="431"/>
      <c r="H218" s="214"/>
      <c r="I218" s="212"/>
      <c r="J218" s="215"/>
      <c r="K218" s="212"/>
      <c r="M218" s="428"/>
    </row>
    <row r="219" spans="1:80" x14ac:dyDescent="0.2">
      <c r="A219" s="210"/>
      <c r="B219" s="213"/>
      <c r="C219" s="820" t="s">
        <v>151</v>
      </c>
      <c r="D219" s="821"/>
      <c r="E219" s="429">
        <v>30</v>
      </c>
      <c r="F219" s="684"/>
      <c r="G219" s="431"/>
      <c r="H219" s="214"/>
      <c r="I219" s="212"/>
      <c r="J219" s="215"/>
      <c r="K219" s="212"/>
      <c r="M219" s="428"/>
    </row>
    <row r="220" spans="1:80" x14ac:dyDescent="0.2">
      <c r="A220" s="210"/>
      <c r="B220" s="213"/>
      <c r="C220" s="820" t="s">
        <v>152</v>
      </c>
      <c r="D220" s="821"/>
      <c r="E220" s="429">
        <v>15</v>
      </c>
      <c r="F220" s="684"/>
      <c r="G220" s="431"/>
      <c r="H220" s="214"/>
      <c r="I220" s="212"/>
      <c r="J220" s="215"/>
      <c r="K220" s="212"/>
      <c r="M220" s="428"/>
    </row>
    <row r="221" spans="1:80" x14ac:dyDescent="0.2">
      <c r="A221" s="210"/>
      <c r="B221" s="213"/>
      <c r="C221" s="820" t="s">
        <v>153</v>
      </c>
      <c r="D221" s="821"/>
      <c r="E221" s="429">
        <v>20</v>
      </c>
      <c r="F221" s="684"/>
      <c r="G221" s="431"/>
      <c r="H221" s="214"/>
      <c r="I221" s="212"/>
      <c r="J221" s="215"/>
      <c r="K221" s="212"/>
      <c r="M221" s="428"/>
    </row>
    <row r="222" spans="1:80" x14ac:dyDescent="0.2">
      <c r="A222" s="202">
        <v>57</v>
      </c>
      <c r="B222" s="203" t="s">
        <v>146</v>
      </c>
      <c r="C222" s="204" t="s">
        <v>147</v>
      </c>
      <c r="D222" s="205" t="s">
        <v>148</v>
      </c>
      <c r="E222" s="206">
        <v>85</v>
      </c>
      <c r="F222" s="683"/>
      <c r="G222" s="207">
        <f>E222*F222</f>
        <v>0</v>
      </c>
      <c r="H222" s="208">
        <v>0</v>
      </c>
      <c r="I222" s="209">
        <f>E222*H222</f>
        <v>0</v>
      </c>
      <c r="J222" s="208"/>
      <c r="K222" s="209">
        <f>E222*J222</f>
        <v>0</v>
      </c>
      <c r="AA222" s="175">
        <v>10</v>
      </c>
      <c r="AB222" s="175">
        <v>0</v>
      </c>
      <c r="AC222" s="175">
        <v>8</v>
      </c>
      <c r="AZ222" s="175">
        <v>5</v>
      </c>
      <c r="BA222" s="175">
        <f>IF(AZ222=1,G222,0)</f>
        <v>0</v>
      </c>
      <c r="BB222" s="175">
        <f>IF(AZ222=2,G222,0)</f>
        <v>0</v>
      </c>
      <c r="BC222" s="175">
        <f>IF(AZ222=3,G222,0)</f>
        <v>0</v>
      </c>
      <c r="BD222" s="175">
        <f>IF(AZ222=4,G222,0)</f>
        <v>0</v>
      </c>
      <c r="BE222" s="175">
        <f>IF(AZ222=5,G222,0)</f>
        <v>0</v>
      </c>
      <c r="CA222" s="175">
        <v>10</v>
      </c>
      <c r="CB222" s="175">
        <v>0</v>
      </c>
    </row>
    <row r="223" spans="1:80" x14ac:dyDescent="0.2">
      <c r="A223" s="210"/>
      <c r="B223" s="213"/>
      <c r="C223" s="820" t="s">
        <v>154</v>
      </c>
      <c r="D223" s="821"/>
      <c r="E223" s="429">
        <v>85</v>
      </c>
      <c r="F223" s="684"/>
      <c r="G223" s="431"/>
      <c r="H223" s="214"/>
      <c r="I223" s="212"/>
      <c r="J223" s="215"/>
      <c r="K223" s="212"/>
      <c r="M223" s="428"/>
    </row>
    <row r="224" spans="1:80" x14ac:dyDescent="0.2">
      <c r="A224" s="216"/>
      <c r="B224" s="217" t="s">
        <v>1599</v>
      </c>
      <c r="C224" s="218" t="s">
        <v>130</v>
      </c>
      <c r="D224" s="219"/>
      <c r="E224" s="220"/>
      <c r="F224" s="221"/>
      <c r="G224" s="222">
        <f>SUM(G204:G223)</f>
        <v>0</v>
      </c>
      <c r="H224" s="223"/>
      <c r="I224" s="224">
        <f>SUM(I204:I223)</f>
        <v>2.2377899999999999E-2</v>
      </c>
      <c r="J224" s="223"/>
      <c r="K224" s="224">
        <f>SUM(K204:K223)</f>
        <v>0</v>
      </c>
      <c r="BA224" s="225">
        <f>SUM(BA204:BA223)</f>
        <v>0</v>
      </c>
      <c r="BB224" s="225">
        <f>SUM(BB204:BB223)</f>
        <v>0</v>
      </c>
      <c r="BC224" s="225">
        <f>SUM(BC204:BC223)</f>
        <v>0</v>
      </c>
      <c r="BD224" s="225">
        <f>SUM(BD204:BD223)</f>
        <v>0</v>
      </c>
      <c r="BE224" s="225">
        <f>SUM(BE204:BE223)</f>
        <v>0</v>
      </c>
    </row>
    <row r="225" spans="1:80" x14ac:dyDescent="0.2">
      <c r="A225" s="192" t="s">
        <v>1597</v>
      </c>
      <c r="B225" s="193" t="s">
        <v>155</v>
      </c>
      <c r="C225" s="194" t="s">
        <v>156</v>
      </c>
      <c r="D225" s="195"/>
      <c r="E225" s="196"/>
      <c r="F225" s="196"/>
      <c r="G225" s="197"/>
      <c r="H225" s="198"/>
      <c r="I225" s="199"/>
      <c r="J225" s="200"/>
      <c r="K225" s="201"/>
    </row>
    <row r="226" spans="1:80" x14ac:dyDescent="0.2">
      <c r="A226" s="202">
        <v>58</v>
      </c>
      <c r="B226" s="203" t="s">
        <v>158</v>
      </c>
      <c r="C226" s="204" t="s">
        <v>159</v>
      </c>
      <c r="D226" s="205" t="s">
        <v>1669</v>
      </c>
      <c r="E226" s="206">
        <v>61.790700000000001</v>
      </c>
      <c r="F226" s="683"/>
      <c r="G226" s="207">
        <f>E226*F226</f>
        <v>0</v>
      </c>
      <c r="H226" s="208">
        <v>6.7000000000000002E-4</v>
      </c>
      <c r="I226" s="209">
        <f>E226*H226</f>
        <v>4.1399769000000003E-2</v>
      </c>
      <c r="J226" s="208">
        <v>-0.13100000000000001</v>
      </c>
      <c r="K226" s="209">
        <f>E226*J226</f>
        <v>-8.0945817000000009</v>
      </c>
      <c r="AA226" s="175">
        <v>1</v>
      </c>
      <c r="AB226" s="175">
        <v>1</v>
      </c>
      <c r="AC226" s="175">
        <v>1</v>
      </c>
      <c r="AZ226" s="175">
        <v>1</v>
      </c>
      <c r="BA226" s="175">
        <f>IF(AZ226=1,G226,0)</f>
        <v>0</v>
      </c>
      <c r="BB226" s="175">
        <f>IF(AZ226=2,G226,0)</f>
        <v>0</v>
      </c>
      <c r="BC226" s="175">
        <f>IF(AZ226=3,G226,0)</f>
        <v>0</v>
      </c>
      <c r="BD226" s="175">
        <f>IF(AZ226=4,G226,0)</f>
        <v>0</v>
      </c>
      <c r="BE226" s="175">
        <f>IF(AZ226=5,G226,0)</f>
        <v>0</v>
      </c>
      <c r="CA226" s="175">
        <v>1</v>
      </c>
      <c r="CB226" s="175">
        <v>1</v>
      </c>
    </row>
    <row r="227" spans="1:80" x14ac:dyDescent="0.2">
      <c r="A227" s="210"/>
      <c r="B227" s="213"/>
      <c r="C227" s="820" t="s">
        <v>160</v>
      </c>
      <c r="D227" s="821"/>
      <c r="E227" s="429">
        <v>34.162500000000001</v>
      </c>
      <c r="F227" s="684"/>
      <c r="G227" s="431"/>
      <c r="H227" s="214"/>
      <c r="I227" s="212"/>
      <c r="J227" s="215"/>
      <c r="K227" s="212"/>
      <c r="M227" s="428"/>
    </row>
    <row r="228" spans="1:80" x14ac:dyDescent="0.2">
      <c r="A228" s="210"/>
      <c r="B228" s="213"/>
      <c r="C228" s="820" t="s">
        <v>161</v>
      </c>
      <c r="D228" s="821"/>
      <c r="E228" s="429">
        <v>3.9</v>
      </c>
      <c r="F228" s="684"/>
      <c r="G228" s="431"/>
      <c r="H228" s="214"/>
      <c r="I228" s="212"/>
      <c r="J228" s="215"/>
      <c r="K228" s="212"/>
      <c r="M228" s="428"/>
    </row>
    <row r="229" spans="1:80" x14ac:dyDescent="0.2">
      <c r="A229" s="210"/>
      <c r="B229" s="213"/>
      <c r="C229" s="820" t="s">
        <v>162</v>
      </c>
      <c r="D229" s="821"/>
      <c r="E229" s="429">
        <v>23.728200000000001</v>
      </c>
      <c r="F229" s="684"/>
      <c r="G229" s="431"/>
      <c r="H229" s="214"/>
      <c r="I229" s="212"/>
      <c r="J229" s="215"/>
      <c r="K229" s="212"/>
      <c r="M229" s="428"/>
    </row>
    <row r="230" spans="1:80" x14ac:dyDescent="0.2">
      <c r="A230" s="202">
        <v>59</v>
      </c>
      <c r="B230" s="203" t="s">
        <v>163</v>
      </c>
      <c r="C230" s="204" t="s">
        <v>164</v>
      </c>
      <c r="D230" s="205" t="s">
        <v>1669</v>
      </c>
      <c r="E230" s="206">
        <v>2.1120000000000001</v>
      </c>
      <c r="F230" s="683"/>
      <c r="G230" s="207">
        <f>E230*F230</f>
        <v>0</v>
      </c>
      <c r="H230" s="208">
        <v>6.7000000000000002E-4</v>
      </c>
      <c r="I230" s="209">
        <f>E230*H230</f>
        <v>1.4150400000000002E-3</v>
      </c>
      <c r="J230" s="208">
        <v>-0.26100000000000001</v>
      </c>
      <c r="K230" s="209">
        <f>E230*J230</f>
        <v>-0.55123200000000006</v>
      </c>
      <c r="AA230" s="175">
        <v>1</v>
      </c>
      <c r="AB230" s="175">
        <v>1</v>
      </c>
      <c r="AC230" s="175">
        <v>1</v>
      </c>
      <c r="AZ230" s="175">
        <v>1</v>
      </c>
      <c r="BA230" s="175">
        <f>IF(AZ230=1,G230,0)</f>
        <v>0</v>
      </c>
      <c r="BB230" s="175">
        <f>IF(AZ230=2,G230,0)</f>
        <v>0</v>
      </c>
      <c r="BC230" s="175">
        <f>IF(AZ230=3,G230,0)</f>
        <v>0</v>
      </c>
      <c r="BD230" s="175">
        <f>IF(AZ230=4,G230,0)</f>
        <v>0</v>
      </c>
      <c r="BE230" s="175">
        <f>IF(AZ230=5,G230,0)</f>
        <v>0</v>
      </c>
      <c r="CA230" s="175">
        <v>1</v>
      </c>
      <c r="CB230" s="175">
        <v>1</v>
      </c>
    </row>
    <row r="231" spans="1:80" x14ac:dyDescent="0.2">
      <c r="A231" s="210"/>
      <c r="B231" s="213"/>
      <c r="C231" s="820" t="s">
        <v>165</v>
      </c>
      <c r="D231" s="821"/>
      <c r="E231" s="429">
        <v>2.1120000000000001</v>
      </c>
      <c r="F231" s="684"/>
      <c r="G231" s="431"/>
      <c r="H231" s="214"/>
      <c r="I231" s="212"/>
      <c r="J231" s="215"/>
      <c r="K231" s="212"/>
      <c r="M231" s="428"/>
    </row>
    <row r="232" spans="1:80" x14ac:dyDescent="0.2">
      <c r="A232" s="202">
        <v>60</v>
      </c>
      <c r="B232" s="203" t="s">
        <v>166</v>
      </c>
      <c r="C232" s="204" t="s">
        <v>167</v>
      </c>
      <c r="D232" s="205" t="s">
        <v>1712</v>
      </c>
      <c r="E232" s="206">
        <v>0.46200000000000002</v>
      </c>
      <c r="F232" s="683"/>
      <c r="G232" s="207">
        <f>E232*F232</f>
        <v>0</v>
      </c>
      <c r="H232" s="208">
        <v>1.2800000000000001E-3</v>
      </c>
      <c r="I232" s="209">
        <f>E232*H232</f>
        <v>5.9136000000000008E-4</v>
      </c>
      <c r="J232" s="208">
        <v>-1.8</v>
      </c>
      <c r="K232" s="209">
        <f>E232*J232</f>
        <v>-0.83160000000000001</v>
      </c>
      <c r="AA232" s="175">
        <v>1</v>
      </c>
      <c r="AB232" s="175">
        <v>1</v>
      </c>
      <c r="AC232" s="175">
        <v>1</v>
      </c>
      <c r="AZ232" s="175">
        <v>1</v>
      </c>
      <c r="BA232" s="175">
        <f>IF(AZ232=1,G232,0)</f>
        <v>0</v>
      </c>
      <c r="BB232" s="175">
        <f>IF(AZ232=2,G232,0)</f>
        <v>0</v>
      </c>
      <c r="BC232" s="175">
        <f>IF(AZ232=3,G232,0)</f>
        <v>0</v>
      </c>
      <c r="BD232" s="175">
        <f>IF(AZ232=4,G232,0)</f>
        <v>0</v>
      </c>
      <c r="BE232" s="175">
        <f>IF(AZ232=5,G232,0)</f>
        <v>0</v>
      </c>
      <c r="CA232" s="175">
        <v>1</v>
      </c>
      <c r="CB232" s="175">
        <v>1</v>
      </c>
    </row>
    <row r="233" spans="1:80" x14ac:dyDescent="0.2">
      <c r="A233" s="210"/>
      <c r="B233" s="213"/>
      <c r="C233" s="820" t="s">
        <v>168</v>
      </c>
      <c r="D233" s="821"/>
      <c r="E233" s="429">
        <v>0.19800000000000001</v>
      </c>
      <c r="F233" s="684"/>
      <c r="G233" s="431"/>
      <c r="H233" s="214"/>
      <c r="I233" s="212"/>
      <c r="J233" s="215"/>
      <c r="K233" s="212"/>
      <c r="M233" s="428"/>
    </row>
    <row r="234" spans="1:80" x14ac:dyDescent="0.2">
      <c r="A234" s="210"/>
      <c r="B234" s="213"/>
      <c r="C234" s="820" t="s">
        <v>169</v>
      </c>
      <c r="D234" s="821"/>
      <c r="E234" s="429">
        <v>0.26400000000000001</v>
      </c>
      <c r="F234" s="684"/>
      <c r="G234" s="431"/>
      <c r="H234" s="214"/>
      <c r="I234" s="212"/>
      <c r="J234" s="215"/>
      <c r="K234" s="212"/>
      <c r="M234" s="428"/>
    </row>
    <row r="235" spans="1:80" x14ac:dyDescent="0.2">
      <c r="A235" s="202">
        <v>61</v>
      </c>
      <c r="B235" s="203" t="s">
        <v>170</v>
      </c>
      <c r="C235" s="204" t="s">
        <v>171</v>
      </c>
      <c r="D235" s="205" t="s">
        <v>1712</v>
      </c>
      <c r="E235" s="206">
        <v>4.4800000000000004</v>
      </c>
      <c r="F235" s="683"/>
      <c r="G235" s="207">
        <f>E235*F235</f>
        <v>0</v>
      </c>
      <c r="H235" s="208">
        <v>0</v>
      </c>
      <c r="I235" s="209">
        <f>E235*H235</f>
        <v>0</v>
      </c>
      <c r="J235" s="208">
        <v>-2.2000000000000002</v>
      </c>
      <c r="K235" s="209">
        <f>E235*J235</f>
        <v>-9.8560000000000016</v>
      </c>
      <c r="AA235" s="175">
        <v>1</v>
      </c>
      <c r="AB235" s="175">
        <v>1</v>
      </c>
      <c r="AC235" s="175">
        <v>1</v>
      </c>
      <c r="AZ235" s="175">
        <v>1</v>
      </c>
      <c r="BA235" s="175">
        <f>IF(AZ235=1,G235,0)</f>
        <v>0</v>
      </c>
      <c r="BB235" s="175">
        <f>IF(AZ235=2,G235,0)</f>
        <v>0</v>
      </c>
      <c r="BC235" s="175">
        <f>IF(AZ235=3,G235,0)</f>
        <v>0</v>
      </c>
      <c r="BD235" s="175">
        <f>IF(AZ235=4,G235,0)</f>
        <v>0</v>
      </c>
      <c r="BE235" s="175">
        <f>IF(AZ235=5,G235,0)</f>
        <v>0</v>
      </c>
      <c r="CA235" s="175">
        <v>1</v>
      </c>
      <c r="CB235" s="175">
        <v>1</v>
      </c>
    </row>
    <row r="236" spans="1:80" x14ac:dyDescent="0.2">
      <c r="A236" s="210"/>
      <c r="B236" s="211"/>
      <c r="C236" s="690"/>
      <c r="D236" s="691"/>
      <c r="E236" s="691"/>
      <c r="F236" s="693"/>
      <c r="G236" s="692"/>
      <c r="I236" s="212"/>
      <c r="K236" s="212"/>
      <c r="L236" s="428"/>
    </row>
    <row r="237" spans="1:80" x14ac:dyDescent="0.2">
      <c r="A237" s="210"/>
      <c r="B237" s="213"/>
      <c r="C237" s="820" t="s">
        <v>172</v>
      </c>
      <c r="D237" s="821"/>
      <c r="E237" s="429">
        <v>2.17</v>
      </c>
      <c r="F237" s="684"/>
      <c r="G237" s="431"/>
      <c r="H237" s="214"/>
      <c r="I237" s="212"/>
      <c r="J237" s="215"/>
      <c r="K237" s="212"/>
      <c r="M237" s="428"/>
    </row>
    <row r="238" spans="1:80" x14ac:dyDescent="0.2">
      <c r="A238" s="210"/>
      <c r="B238" s="213"/>
      <c r="C238" s="820" t="s">
        <v>173</v>
      </c>
      <c r="D238" s="821"/>
      <c r="E238" s="429">
        <v>2.31</v>
      </c>
      <c r="F238" s="684"/>
      <c r="G238" s="431"/>
      <c r="H238" s="214"/>
      <c r="I238" s="212"/>
      <c r="J238" s="215"/>
      <c r="K238" s="212"/>
      <c r="M238" s="428"/>
    </row>
    <row r="239" spans="1:80" x14ac:dyDescent="0.2">
      <c r="A239" s="202">
        <v>62</v>
      </c>
      <c r="B239" s="203" t="s">
        <v>174</v>
      </c>
      <c r="C239" s="204" t="s">
        <v>175</v>
      </c>
      <c r="D239" s="205" t="s">
        <v>1669</v>
      </c>
      <c r="E239" s="206">
        <v>452</v>
      </c>
      <c r="F239" s="683"/>
      <c r="G239" s="207">
        <f>E239*F239</f>
        <v>0</v>
      </c>
      <c r="H239" s="208">
        <v>0</v>
      </c>
      <c r="I239" s="209">
        <f>E239*H239</f>
        <v>0</v>
      </c>
      <c r="J239" s="208">
        <v>-1.75E-3</v>
      </c>
      <c r="K239" s="209">
        <f>E239*J239</f>
        <v>-0.79100000000000004</v>
      </c>
      <c r="AA239" s="175">
        <v>1</v>
      </c>
      <c r="AB239" s="175">
        <v>1</v>
      </c>
      <c r="AC239" s="175">
        <v>1</v>
      </c>
      <c r="AZ239" s="175">
        <v>1</v>
      </c>
      <c r="BA239" s="175">
        <f>IF(AZ239=1,G239,0)</f>
        <v>0</v>
      </c>
      <c r="BB239" s="175">
        <f>IF(AZ239=2,G239,0)</f>
        <v>0</v>
      </c>
      <c r="BC239" s="175">
        <f>IF(AZ239=3,G239,0)</f>
        <v>0</v>
      </c>
      <c r="BD239" s="175">
        <f>IF(AZ239=4,G239,0)</f>
        <v>0</v>
      </c>
      <c r="BE239" s="175">
        <f>IF(AZ239=5,G239,0)</f>
        <v>0</v>
      </c>
      <c r="CA239" s="175">
        <v>1</v>
      </c>
      <c r="CB239" s="175">
        <v>1</v>
      </c>
    </row>
    <row r="240" spans="1:80" x14ac:dyDescent="0.2">
      <c r="A240" s="210"/>
      <c r="B240" s="213"/>
      <c r="C240" s="820" t="s">
        <v>176</v>
      </c>
      <c r="D240" s="821"/>
      <c r="E240" s="429">
        <v>228</v>
      </c>
      <c r="F240" s="684"/>
      <c r="G240" s="431"/>
      <c r="H240" s="214"/>
      <c r="I240" s="212"/>
      <c r="J240" s="215"/>
      <c r="K240" s="212"/>
      <c r="M240" s="428"/>
    </row>
    <row r="241" spans="1:80" x14ac:dyDescent="0.2">
      <c r="A241" s="210"/>
      <c r="B241" s="213"/>
      <c r="C241" s="820" t="s">
        <v>177</v>
      </c>
      <c r="D241" s="821"/>
      <c r="E241" s="429">
        <v>224</v>
      </c>
      <c r="F241" s="684"/>
      <c r="G241" s="431"/>
      <c r="H241" s="214"/>
      <c r="I241" s="212"/>
      <c r="J241" s="215"/>
      <c r="K241" s="212"/>
      <c r="M241" s="428"/>
    </row>
    <row r="242" spans="1:80" x14ac:dyDescent="0.2">
      <c r="A242" s="202">
        <v>63</v>
      </c>
      <c r="B242" s="203" t="s">
        <v>178</v>
      </c>
      <c r="C242" s="204" t="s">
        <v>179</v>
      </c>
      <c r="D242" s="205" t="s">
        <v>1669</v>
      </c>
      <c r="E242" s="206">
        <v>142.35</v>
      </c>
      <c r="F242" s="683"/>
      <c r="G242" s="207">
        <f>E242*F242</f>
        <v>0</v>
      </c>
      <c r="H242" s="208">
        <v>0</v>
      </c>
      <c r="I242" s="209">
        <f>E242*H242</f>
        <v>0</v>
      </c>
      <c r="J242" s="208">
        <v>-0.02</v>
      </c>
      <c r="K242" s="209">
        <f>E242*J242</f>
        <v>-2.847</v>
      </c>
      <c r="AA242" s="175">
        <v>1</v>
      </c>
      <c r="AB242" s="175">
        <v>1</v>
      </c>
      <c r="AC242" s="175">
        <v>1</v>
      </c>
      <c r="AZ242" s="175">
        <v>1</v>
      </c>
      <c r="BA242" s="175">
        <f>IF(AZ242=1,G242,0)</f>
        <v>0</v>
      </c>
      <c r="BB242" s="175">
        <f>IF(AZ242=2,G242,0)</f>
        <v>0</v>
      </c>
      <c r="BC242" s="175">
        <f>IF(AZ242=3,G242,0)</f>
        <v>0</v>
      </c>
      <c r="BD242" s="175">
        <f>IF(AZ242=4,G242,0)</f>
        <v>0</v>
      </c>
      <c r="BE242" s="175">
        <f>IF(AZ242=5,G242,0)</f>
        <v>0</v>
      </c>
      <c r="CA242" s="175">
        <v>1</v>
      </c>
      <c r="CB242" s="175">
        <v>1</v>
      </c>
    </row>
    <row r="243" spans="1:80" x14ac:dyDescent="0.2">
      <c r="A243" s="210"/>
      <c r="B243" s="213"/>
      <c r="C243" s="820" t="s">
        <v>180</v>
      </c>
      <c r="D243" s="821"/>
      <c r="E243" s="429">
        <v>40</v>
      </c>
      <c r="F243" s="684"/>
      <c r="G243" s="431"/>
      <c r="H243" s="214"/>
      <c r="I243" s="212"/>
      <c r="J243" s="215"/>
      <c r="K243" s="212"/>
      <c r="M243" s="428"/>
    </row>
    <row r="244" spans="1:80" x14ac:dyDescent="0.2">
      <c r="A244" s="210"/>
      <c r="B244" s="213"/>
      <c r="C244" s="820" t="s">
        <v>181</v>
      </c>
      <c r="D244" s="821"/>
      <c r="E244" s="429">
        <v>34.950000000000003</v>
      </c>
      <c r="F244" s="684"/>
      <c r="G244" s="431"/>
      <c r="H244" s="214"/>
      <c r="I244" s="212"/>
      <c r="J244" s="215"/>
      <c r="K244" s="212"/>
      <c r="M244" s="428"/>
    </row>
    <row r="245" spans="1:80" x14ac:dyDescent="0.2">
      <c r="A245" s="210"/>
      <c r="B245" s="213"/>
      <c r="C245" s="820" t="s">
        <v>182</v>
      </c>
      <c r="D245" s="821"/>
      <c r="E245" s="429">
        <v>42.5</v>
      </c>
      <c r="F245" s="684"/>
      <c r="G245" s="431"/>
      <c r="H245" s="214"/>
      <c r="I245" s="212"/>
      <c r="J245" s="215"/>
      <c r="K245" s="212"/>
      <c r="M245" s="428"/>
    </row>
    <row r="246" spans="1:80" x14ac:dyDescent="0.2">
      <c r="A246" s="210"/>
      <c r="B246" s="213"/>
      <c r="C246" s="820" t="s">
        <v>183</v>
      </c>
      <c r="D246" s="821"/>
      <c r="E246" s="429">
        <v>24.9</v>
      </c>
      <c r="F246" s="684"/>
      <c r="G246" s="431"/>
      <c r="H246" s="214"/>
      <c r="I246" s="212"/>
      <c r="J246" s="215"/>
      <c r="K246" s="212"/>
      <c r="M246" s="428"/>
    </row>
    <row r="247" spans="1:80" x14ac:dyDescent="0.2">
      <c r="A247" s="202">
        <v>64</v>
      </c>
      <c r="B247" s="203" t="s">
        <v>184</v>
      </c>
      <c r="C247" s="204" t="s">
        <v>185</v>
      </c>
      <c r="D247" s="205" t="s">
        <v>1664</v>
      </c>
      <c r="E247" s="206">
        <v>26</v>
      </c>
      <c r="F247" s="683"/>
      <c r="G247" s="207">
        <f>E247*F247</f>
        <v>0</v>
      </c>
      <c r="H247" s="208">
        <v>0</v>
      </c>
      <c r="I247" s="209">
        <f>E247*H247</f>
        <v>0</v>
      </c>
      <c r="J247" s="208">
        <v>0</v>
      </c>
      <c r="K247" s="209">
        <f>E247*J247</f>
        <v>0</v>
      </c>
      <c r="AA247" s="175">
        <v>1</v>
      </c>
      <c r="AB247" s="175">
        <v>1</v>
      </c>
      <c r="AC247" s="175">
        <v>1</v>
      </c>
      <c r="AZ247" s="175">
        <v>1</v>
      </c>
      <c r="BA247" s="175">
        <f>IF(AZ247=1,G247,0)</f>
        <v>0</v>
      </c>
      <c r="BB247" s="175">
        <f>IF(AZ247=2,G247,0)</f>
        <v>0</v>
      </c>
      <c r="BC247" s="175">
        <f>IF(AZ247=3,G247,0)</f>
        <v>0</v>
      </c>
      <c r="BD247" s="175">
        <f>IF(AZ247=4,G247,0)</f>
        <v>0</v>
      </c>
      <c r="BE247" s="175">
        <f>IF(AZ247=5,G247,0)</f>
        <v>0</v>
      </c>
      <c r="CA247" s="175">
        <v>1</v>
      </c>
      <c r="CB247" s="175">
        <v>1</v>
      </c>
    </row>
    <row r="248" spans="1:80" x14ac:dyDescent="0.2">
      <c r="A248" s="210"/>
      <c r="B248" s="213"/>
      <c r="C248" s="820" t="s">
        <v>186</v>
      </c>
      <c r="D248" s="821"/>
      <c r="E248" s="429">
        <v>15</v>
      </c>
      <c r="F248" s="684"/>
      <c r="G248" s="431"/>
      <c r="H248" s="214"/>
      <c r="I248" s="212"/>
      <c r="J248" s="215"/>
      <c r="K248" s="212"/>
      <c r="M248" s="428"/>
    </row>
    <row r="249" spans="1:80" x14ac:dyDescent="0.2">
      <c r="A249" s="210"/>
      <c r="B249" s="213"/>
      <c r="C249" s="820" t="s">
        <v>187</v>
      </c>
      <c r="D249" s="821"/>
      <c r="E249" s="429">
        <v>11</v>
      </c>
      <c r="F249" s="684"/>
      <c r="G249" s="431"/>
      <c r="H249" s="214"/>
      <c r="I249" s="212"/>
      <c r="J249" s="215"/>
      <c r="K249" s="212"/>
      <c r="M249" s="428"/>
    </row>
    <row r="250" spans="1:80" x14ac:dyDescent="0.2">
      <c r="A250" s="202">
        <v>65</v>
      </c>
      <c r="B250" s="203" t="s">
        <v>188</v>
      </c>
      <c r="C250" s="204" t="s">
        <v>189</v>
      </c>
      <c r="D250" s="205" t="s">
        <v>1669</v>
      </c>
      <c r="E250" s="206">
        <v>29.2</v>
      </c>
      <c r="F250" s="683"/>
      <c r="G250" s="207">
        <f>E250*F250</f>
        <v>0</v>
      </c>
      <c r="H250" s="208">
        <v>1.17E-3</v>
      </c>
      <c r="I250" s="209">
        <f>E250*H250</f>
        <v>3.4164E-2</v>
      </c>
      <c r="J250" s="208">
        <v>-7.5999999999999998E-2</v>
      </c>
      <c r="K250" s="209">
        <f>E250*J250</f>
        <v>-2.2191999999999998</v>
      </c>
      <c r="AA250" s="175">
        <v>1</v>
      </c>
      <c r="AB250" s="175">
        <v>1</v>
      </c>
      <c r="AC250" s="175">
        <v>1</v>
      </c>
      <c r="AZ250" s="175">
        <v>1</v>
      </c>
      <c r="BA250" s="175">
        <f>IF(AZ250=1,G250,0)</f>
        <v>0</v>
      </c>
      <c r="BB250" s="175">
        <f>IF(AZ250=2,G250,0)</f>
        <v>0</v>
      </c>
      <c r="BC250" s="175">
        <f>IF(AZ250=3,G250,0)</f>
        <v>0</v>
      </c>
      <c r="BD250" s="175">
        <f>IF(AZ250=4,G250,0)</f>
        <v>0</v>
      </c>
      <c r="BE250" s="175">
        <f>IF(AZ250=5,G250,0)</f>
        <v>0</v>
      </c>
      <c r="CA250" s="175">
        <v>1</v>
      </c>
      <c r="CB250" s="175">
        <v>1</v>
      </c>
    </row>
    <row r="251" spans="1:80" x14ac:dyDescent="0.2">
      <c r="A251" s="210"/>
      <c r="B251" s="213"/>
      <c r="C251" s="820" t="s">
        <v>190</v>
      </c>
      <c r="D251" s="821"/>
      <c r="E251" s="429">
        <v>15.4</v>
      </c>
      <c r="F251" s="684"/>
      <c r="G251" s="431"/>
      <c r="H251" s="214"/>
      <c r="I251" s="212"/>
      <c r="J251" s="215"/>
      <c r="K251" s="212"/>
      <c r="M251" s="428"/>
    </row>
    <row r="252" spans="1:80" x14ac:dyDescent="0.2">
      <c r="A252" s="210"/>
      <c r="B252" s="213"/>
      <c r="C252" s="820" t="s">
        <v>191</v>
      </c>
      <c r="D252" s="821"/>
      <c r="E252" s="429">
        <v>13.8</v>
      </c>
      <c r="F252" s="684"/>
      <c r="G252" s="431"/>
      <c r="H252" s="214"/>
      <c r="I252" s="212"/>
      <c r="J252" s="215"/>
      <c r="K252" s="212"/>
      <c r="M252" s="428"/>
    </row>
    <row r="253" spans="1:80" x14ac:dyDescent="0.2">
      <c r="A253" s="202">
        <v>66</v>
      </c>
      <c r="B253" s="203" t="s">
        <v>192</v>
      </c>
      <c r="C253" s="204" t="s">
        <v>193</v>
      </c>
      <c r="D253" s="205" t="s">
        <v>1669</v>
      </c>
      <c r="E253" s="206">
        <v>5.8</v>
      </c>
      <c r="F253" s="683"/>
      <c r="G253" s="207">
        <f>E253*F253</f>
        <v>0</v>
      </c>
      <c r="H253" s="208">
        <v>1E-3</v>
      </c>
      <c r="I253" s="209">
        <f>E253*H253</f>
        <v>5.7999999999999996E-3</v>
      </c>
      <c r="J253" s="208">
        <v>-6.3E-2</v>
      </c>
      <c r="K253" s="209">
        <f>E253*J253</f>
        <v>-0.3654</v>
      </c>
      <c r="AA253" s="175">
        <v>1</v>
      </c>
      <c r="AB253" s="175">
        <v>1</v>
      </c>
      <c r="AC253" s="175">
        <v>1</v>
      </c>
      <c r="AZ253" s="175">
        <v>1</v>
      </c>
      <c r="BA253" s="175">
        <f>IF(AZ253=1,G253,0)</f>
        <v>0</v>
      </c>
      <c r="BB253" s="175">
        <f>IF(AZ253=2,G253,0)</f>
        <v>0</v>
      </c>
      <c r="BC253" s="175">
        <f>IF(AZ253=3,G253,0)</f>
        <v>0</v>
      </c>
      <c r="BD253" s="175">
        <f>IF(AZ253=4,G253,0)</f>
        <v>0</v>
      </c>
      <c r="BE253" s="175">
        <f>IF(AZ253=5,G253,0)</f>
        <v>0</v>
      </c>
      <c r="CA253" s="175">
        <v>1</v>
      </c>
      <c r="CB253" s="175">
        <v>1</v>
      </c>
    </row>
    <row r="254" spans="1:80" x14ac:dyDescent="0.2">
      <c r="A254" s="210"/>
      <c r="B254" s="213"/>
      <c r="C254" s="820" t="s">
        <v>194</v>
      </c>
      <c r="D254" s="821"/>
      <c r="E254" s="429">
        <v>5.8</v>
      </c>
      <c r="F254" s="684"/>
      <c r="G254" s="431"/>
      <c r="H254" s="214"/>
      <c r="I254" s="212"/>
      <c r="J254" s="215"/>
      <c r="K254" s="212"/>
      <c r="M254" s="428"/>
    </row>
    <row r="255" spans="1:80" x14ac:dyDescent="0.2">
      <c r="A255" s="202">
        <v>67</v>
      </c>
      <c r="B255" s="203" t="s">
        <v>195</v>
      </c>
      <c r="C255" s="204" t="s">
        <v>196</v>
      </c>
      <c r="D255" s="205" t="s">
        <v>1698</v>
      </c>
      <c r="E255" s="206">
        <v>9</v>
      </c>
      <c r="F255" s="683"/>
      <c r="G255" s="207">
        <f>E255*F255</f>
        <v>0</v>
      </c>
      <c r="H255" s="208">
        <v>0</v>
      </c>
      <c r="I255" s="209">
        <f>E255*H255</f>
        <v>0</v>
      </c>
      <c r="J255" s="208">
        <v>-2.14E-3</v>
      </c>
      <c r="K255" s="209">
        <f>E255*J255</f>
        <v>-1.9259999999999999E-2</v>
      </c>
      <c r="AA255" s="175">
        <v>1</v>
      </c>
      <c r="AB255" s="175">
        <v>1</v>
      </c>
      <c r="AC255" s="175">
        <v>1</v>
      </c>
      <c r="AZ255" s="175">
        <v>1</v>
      </c>
      <c r="BA255" s="175">
        <f>IF(AZ255=1,G255,0)</f>
        <v>0</v>
      </c>
      <c r="BB255" s="175">
        <f>IF(AZ255=2,G255,0)</f>
        <v>0</v>
      </c>
      <c r="BC255" s="175">
        <f>IF(AZ255=3,G255,0)</f>
        <v>0</v>
      </c>
      <c r="BD255" s="175">
        <f>IF(AZ255=4,G255,0)</f>
        <v>0</v>
      </c>
      <c r="BE255" s="175">
        <f>IF(AZ255=5,G255,0)</f>
        <v>0</v>
      </c>
      <c r="CA255" s="175">
        <v>1</v>
      </c>
      <c r="CB255" s="175">
        <v>1</v>
      </c>
    </row>
    <row r="256" spans="1:80" x14ac:dyDescent="0.2">
      <c r="A256" s="210"/>
      <c r="B256" s="213"/>
      <c r="C256" s="820" t="s">
        <v>197</v>
      </c>
      <c r="D256" s="821"/>
      <c r="E256" s="429">
        <v>9</v>
      </c>
      <c r="F256" s="684"/>
      <c r="G256" s="431"/>
      <c r="H256" s="214"/>
      <c r="I256" s="212"/>
      <c r="J256" s="215"/>
      <c r="K256" s="212"/>
      <c r="M256" s="428"/>
    </row>
    <row r="257" spans="1:80" x14ac:dyDescent="0.2">
      <c r="A257" s="202">
        <v>68</v>
      </c>
      <c r="B257" s="203" t="s">
        <v>198</v>
      </c>
      <c r="C257" s="204" t="s">
        <v>199</v>
      </c>
      <c r="D257" s="205" t="s">
        <v>1698</v>
      </c>
      <c r="E257" s="206">
        <v>1.4</v>
      </c>
      <c r="F257" s="683"/>
      <c r="G257" s="207">
        <f>E257*F257</f>
        <v>0</v>
      </c>
      <c r="H257" s="208">
        <v>0</v>
      </c>
      <c r="I257" s="209">
        <f>E257*H257</f>
        <v>0</v>
      </c>
      <c r="J257" s="208">
        <v>-2.8700000000000002E-3</v>
      </c>
      <c r="K257" s="209">
        <f>E257*J257</f>
        <v>-4.0179999999999999E-3</v>
      </c>
      <c r="AA257" s="175">
        <v>1</v>
      </c>
      <c r="AB257" s="175">
        <v>1</v>
      </c>
      <c r="AC257" s="175">
        <v>1</v>
      </c>
      <c r="AZ257" s="175">
        <v>1</v>
      </c>
      <c r="BA257" s="175">
        <f>IF(AZ257=1,G257,0)</f>
        <v>0</v>
      </c>
      <c r="BB257" s="175">
        <f>IF(AZ257=2,G257,0)</f>
        <v>0</v>
      </c>
      <c r="BC257" s="175">
        <f>IF(AZ257=3,G257,0)</f>
        <v>0</v>
      </c>
      <c r="BD257" s="175">
        <f>IF(AZ257=4,G257,0)</f>
        <v>0</v>
      </c>
      <c r="BE257" s="175">
        <f>IF(AZ257=5,G257,0)</f>
        <v>0</v>
      </c>
      <c r="CA257" s="175">
        <v>1</v>
      </c>
      <c r="CB257" s="175">
        <v>1</v>
      </c>
    </row>
    <row r="258" spans="1:80" x14ac:dyDescent="0.2">
      <c r="A258" s="210"/>
      <c r="B258" s="213"/>
      <c r="C258" s="820" t="s">
        <v>200</v>
      </c>
      <c r="D258" s="821"/>
      <c r="E258" s="429">
        <v>1.4</v>
      </c>
      <c r="F258" s="684"/>
      <c r="G258" s="431"/>
      <c r="H258" s="214"/>
      <c r="I258" s="212"/>
      <c r="J258" s="215"/>
      <c r="K258" s="212"/>
      <c r="M258" s="428"/>
    </row>
    <row r="259" spans="1:80" x14ac:dyDescent="0.2">
      <c r="A259" s="202">
        <v>69</v>
      </c>
      <c r="B259" s="203" t="s">
        <v>201</v>
      </c>
      <c r="C259" s="204" t="s">
        <v>202</v>
      </c>
      <c r="D259" s="205" t="s">
        <v>1698</v>
      </c>
      <c r="E259" s="206">
        <v>1.6</v>
      </c>
      <c r="F259" s="683"/>
      <c r="G259" s="207">
        <f>E259*F259</f>
        <v>0</v>
      </c>
      <c r="H259" s="208">
        <v>0</v>
      </c>
      <c r="I259" s="209">
        <f>E259*H259</f>
        <v>0</v>
      </c>
      <c r="J259" s="208">
        <v>-2.8700000000000002E-3</v>
      </c>
      <c r="K259" s="209">
        <f>E259*J259</f>
        <v>-4.5920000000000006E-3</v>
      </c>
      <c r="AA259" s="175">
        <v>1</v>
      </c>
      <c r="AB259" s="175">
        <v>1</v>
      </c>
      <c r="AC259" s="175">
        <v>1</v>
      </c>
      <c r="AZ259" s="175">
        <v>1</v>
      </c>
      <c r="BA259" s="175">
        <f>IF(AZ259=1,G259,0)</f>
        <v>0</v>
      </c>
      <c r="BB259" s="175">
        <f>IF(AZ259=2,G259,0)</f>
        <v>0</v>
      </c>
      <c r="BC259" s="175">
        <f>IF(AZ259=3,G259,0)</f>
        <v>0</v>
      </c>
      <c r="BD259" s="175">
        <f>IF(AZ259=4,G259,0)</f>
        <v>0</v>
      </c>
      <c r="BE259" s="175">
        <f>IF(AZ259=5,G259,0)</f>
        <v>0</v>
      </c>
      <c r="CA259" s="175">
        <v>1</v>
      </c>
      <c r="CB259" s="175">
        <v>1</v>
      </c>
    </row>
    <row r="260" spans="1:80" x14ac:dyDescent="0.2">
      <c r="A260" s="210"/>
      <c r="B260" s="213"/>
      <c r="C260" s="820" t="s">
        <v>203</v>
      </c>
      <c r="D260" s="821"/>
      <c r="E260" s="429">
        <v>0.6</v>
      </c>
      <c r="F260" s="684"/>
      <c r="G260" s="431"/>
      <c r="H260" s="214"/>
      <c r="I260" s="212"/>
      <c r="J260" s="215"/>
      <c r="K260" s="212"/>
      <c r="M260" s="428"/>
    </row>
    <row r="261" spans="1:80" x14ac:dyDescent="0.2">
      <c r="A261" s="210"/>
      <c r="B261" s="213"/>
      <c r="C261" s="820" t="s">
        <v>204</v>
      </c>
      <c r="D261" s="821"/>
      <c r="E261" s="429">
        <v>1</v>
      </c>
      <c r="F261" s="684"/>
      <c r="G261" s="431"/>
      <c r="H261" s="214"/>
      <c r="I261" s="212"/>
      <c r="J261" s="215"/>
      <c r="K261" s="212"/>
      <c r="M261" s="428"/>
    </row>
    <row r="262" spans="1:80" x14ac:dyDescent="0.2">
      <c r="A262" s="202">
        <v>70</v>
      </c>
      <c r="B262" s="203" t="s">
        <v>205</v>
      </c>
      <c r="C262" s="204" t="s">
        <v>206</v>
      </c>
      <c r="D262" s="205" t="s">
        <v>1698</v>
      </c>
      <c r="E262" s="206">
        <v>0.55000000000000004</v>
      </c>
      <c r="F262" s="683"/>
      <c r="G262" s="207">
        <f>E262*F262</f>
        <v>0</v>
      </c>
      <c r="H262" s="208">
        <v>0</v>
      </c>
      <c r="I262" s="209">
        <f>E262*H262</f>
        <v>0</v>
      </c>
      <c r="J262" s="208">
        <v>-2.8700000000000002E-3</v>
      </c>
      <c r="K262" s="209">
        <f>E262*J262</f>
        <v>-1.5785000000000003E-3</v>
      </c>
      <c r="AA262" s="175">
        <v>1</v>
      </c>
      <c r="AB262" s="175">
        <v>1</v>
      </c>
      <c r="AC262" s="175">
        <v>1</v>
      </c>
      <c r="AZ262" s="175">
        <v>1</v>
      </c>
      <c r="BA262" s="175">
        <f>IF(AZ262=1,G262,0)</f>
        <v>0</v>
      </c>
      <c r="BB262" s="175">
        <f>IF(AZ262=2,G262,0)</f>
        <v>0</v>
      </c>
      <c r="BC262" s="175">
        <f>IF(AZ262=3,G262,0)</f>
        <v>0</v>
      </c>
      <c r="BD262" s="175">
        <f>IF(AZ262=4,G262,0)</f>
        <v>0</v>
      </c>
      <c r="BE262" s="175">
        <f>IF(AZ262=5,G262,0)</f>
        <v>0</v>
      </c>
      <c r="CA262" s="175">
        <v>1</v>
      </c>
      <c r="CB262" s="175">
        <v>1</v>
      </c>
    </row>
    <row r="263" spans="1:80" x14ac:dyDescent="0.2">
      <c r="A263" s="210"/>
      <c r="B263" s="213"/>
      <c r="C263" s="820" t="s">
        <v>207</v>
      </c>
      <c r="D263" s="821"/>
      <c r="E263" s="429">
        <v>0.55000000000000004</v>
      </c>
      <c r="F263" s="684"/>
      <c r="G263" s="431"/>
      <c r="H263" s="214"/>
      <c r="I263" s="212"/>
      <c r="J263" s="215"/>
      <c r="K263" s="212"/>
      <c r="M263" s="428"/>
    </row>
    <row r="264" spans="1:80" x14ac:dyDescent="0.2">
      <c r="A264" s="202">
        <v>71</v>
      </c>
      <c r="B264" s="203" t="s">
        <v>208</v>
      </c>
      <c r="C264" s="204" t="s">
        <v>209</v>
      </c>
      <c r="D264" s="205" t="s">
        <v>1698</v>
      </c>
      <c r="E264" s="206">
        <v>1.4</v>
      </c>
      <c r="F264" s="683"/>
      <c r="G264" s="207">
        <f>E264*F264</f>
        <v>0</v>
      </c>
      <c r="H264" s="208">
        <v>2.2499999999999998E-3</v>
      </c>
      <c r="I264" s="209">
        <f>E264*H264</f>
        <v>3.1499999999999996E-3</v>
      </c>
      <c r="J264" s="208">
        <v>0</v>
      </c>
      <c r="K264" s="209">
        <f>E264*J264</f>
        <v>0</v>
      </c>
      <c r="AA264" s="175">
        <v>1</v>
      </c>
      <c r="AB264" s="175">
        <v>1</v>
      </c>
      <c r="AC264" s="175">
        <v>1</v>
      </c>
      <c r="AZ264" s="175">
        <v>1</v>
      </c>
      <c r="BA264" s="175">
        <f>IF(AZ264=1,G264,0)</f>
        <v>0</v>
      </c>
      <c r="BB264" s="175">
        <f>IF(AZ264=2,G264,0)</f>
        <v>0</v>
      </c>
      <c r="BC264" s="175">
        <f>IF(AZ264=3,G264,0)</f>
        <v>0</v>
      </c>
      <c r="BD264" s="175">
        <f>IF(AZ264=4,G264,0)</f>
        <v>0</v>
      </c>
      <c r="BE264" s="175">
        <f>IF(AZ264=5,G264,0)</f>
        <v>0</v>
      </c>
      <c r="CA264" s="175">
        <v>1</v>
      </c>
      <c r="CB264" s="175">
        <v>1</v>
      </c>
    </row>
    <row r="265" spans="1:80" x14ac:dyDescent="0.2">
      <c r="A265" s="210"/>
      <c r="B265" s="213"/>
      <c r="C265" s="820" t="s">
        <v>210</v>
      </c>
      <c r="D265" s="821"/>
      <c r="E265" s="429">
        <v>1.4</v>
      </c>
      <c r="F265" s="684"/>
      <c r="G265" s="431"/>
      <c r="H265" s="214"/>
      <c r="I265" s="212"/>
      <c r="J265" s="215"/>
      <c r="K265" s="212"/>
      <c r="M265" s="428"/>
    </row>
    <row r="266" spans="1:80" x14ac:dyDescent="0.2">
      <c r="A266" s="202">
        <v>72</v>
      </c>
      <c r="B266" s="203" t="s">
        <v>211</v>
      </c>
      <c r="C266" s="204" t="s">
        <v>212</v>
      </c>
      <c r="D266" s="205" t="s">
        <v>1698</v>
      </c>
      <c r="E266" s="206">
        <v>1.6</v>
      </c>
      <c r="F266" s="683"/>
      <c r="G266" s="207">
        <f>E266*F266</f>
        <v>0</v>
      </c>
      <c r="H266" s="208">
        <v>2.2599999999999999E-3</v>
      </c>
      <c r="I266" s="209">
        <f>E266*H266</f>
        <v>3.6159999999999999E-3</v>
      </c>
      <c r="J266" s="208">
        <v>0</v>
      </c>
      <c r="K266" s="209">
        <f>E266*J266</f>
        <v>0</v>
      </c>
      <c r="AA266" s="175">
        <v>1</v>
      </c>
      <c r="AB266" s="175">
        <v>1</v>
      </c>
      <c r="AC266" s="175">
        <v>1</v>
      </c>
      <c r="AZ266" s="175">
        <v>1</v>
      </c>
      <c r="BA266" s="175">
        <f>IF(AZ266=1,G266,0)</f>
        <v>0</v>
      </c>
      <c r="BB266" s="175">
        <f>IF(AZ266=2,G266,0)</f>
        <v>0</v>
      </c>
      <c r="BC266" s="175">
        <f>IF(AZ266=3,G266,0)</f>
        <v>0</v>
      </c>
      <c r="BD266" s="175">
        <f>IF(AZ266=4,G266,0)</f>
        <v>0</v>
      </c>
      <c r="BE266" s="175">
        <f>IF(AZ266=5,G266,0)</f>
        <v>0</v>
      </c>
      <c r="CA266" s="175">
        <v>1</v>
      </c>
      <c r="CB266" s="175">
        <v>1</v>
      </c>
    </row>
    <row r="267" spans="1:80" x14ac:dyDescent="0.2">
      <c r="A267" s="210"/>
      <c r="B267" s="213"/>
      <c r="C267" s="820" t="s">
        <v>213</v>
      </c>
      <c r="D267" s="821"/>
      <c r="E267" s="429">
        <v>1.6</v>
      </c>
      <c r="F267" s="684"/>
      <c r="G267" s="431"/>
      <c r="H267" s="214"/>
      <c r="I267" s="212"/>
      <c r="J267" s="215"/>
      <c r="K267" s="212"/>
      <c r="M267" s="428"/>
    </row>
    <row r="268" spans="1:80" x14ac:dyDescent="0.2">
      <c r="A268" s="202">
        <v>73</v>
      </c>
      <c r="B268" s="203" t="s">
        <v>214</v>
      </c>
      <c r="C268" s="204" t="s">
        <v>215</v>
      </c>
      <c r="D268" s="205" t="s">
        <v>1698</v>
      </c>
      <c r="E268" s="206">
        <v>0.55000000000000004</v>
      </c>
      <c r="F268" s="683"/>
      <c r="G268" s="207">
        <f>E268*F268</f>
        <v>0</v>
      </c>
      <c r="H268" s="208">
        <v>2.2599999999999999E-3</v>
      </c>
      <c r="I268" s="209">
        <f>E268*H268</f>
        <v>1.243E-3</v>
      </c>
      <c r="J268" s="208">
        <v>0</v>
      </c>
      <c r="K268" s="209">
        <f>E268*J268</f>
        <v>0</v>
      </c>
      <c r="AA268" s="175">
        <v>1</v>
      </c>
      <c r="AB268" s="175">
        <v>1</v>
      </c>
      <c r="AC268" s="175">
        <v>1</v>
      </c>
      <c r="AZ268" s="175">
        <v>1</v>
      </c>
      <c r="BA268" s="175">
        <f>IF(AZ268=1,G268,0)</f>
        <v>0</v>
      </c>
      <c r="BB268" s="175">
        <f>IF(AZ268=2,G268,0)</f>
        <v>0</v>
      </c>
      <c r="BC268" s="175">
        <f>IF(AZ268=3,G268,0)</f>
        <v>0</v>
      </c>
      <c r="BD268" s="175">
        <f>IF(AZ268=4,G268,0)</f>
        <v>0</v>
      </c>
      <c r="BE268" s="175">
        <f>IF(AZ268=5,G268,0)</f>
        <v>0</v>
      </c>
      <c r="CA268" s="175">
        <v>1</v>
      </c>
      <c r="CB268" s="175">
        <v>1</v>
      </c>
    </row>
    <row r="269" spans="1:80" x14ac:dyDescent="0.2">
      <c r="A269" s="210"/>
      <c r="B269" s="213"/>
      <c r="C269" s="820" t="s">
        <v>216</v>
      </c>
      <c r="D269" s="821"/>
      <c r="E269" s="429">
        <v>0.55000000000000004</v>
      </c>
      <c r="F269" s="684"/>
      <c r="G269" s="431"/>
      <c r="H269" s="214"/>
      <c r="I269" s="212"/>
      <c r="J269" s="215"/>
      <c r="K269" s="212"/>
      <c r="M269" s="428"/>
    </row>
    <row r="270" spans="1:80" x14ac:dyDescent="0.2">
      <c r="A270" s="202">
        <v>74</v>
      </c>
      <c r="B270" s="203" t="s">
        <v>217</v>
      </c>
      <c r="C270" s="204" t="s">
        <v>218</v>
      </c>
      <c r="D270" s="205" t="s">
        <v>1698</v>
      </c>
      <c r="E270" s="206">
        <v>6.5</v>
      </c>
      <c r="F270" s="683"/>
      <c r="G270" s="207">
        <f>E270*F270</f>
        <v>0</v>
      </c>
      <c r="H270" s="208">
        <v>0</v>
      </c>
      <c r="I270" s="209">
        <f>E270*H270</f>
        <v>0</v>
      </c>
      <c r="J270" s="208">
        <v>-4.6000000000000001E-4</v>
      </c>
      <c r="K270" s="209">
        <f>E270*J270</f>
        <v>-2.99E-3</v>
      </c>
      <c r="AA270" s="175">
        <v>1</v>
      </c>
      <c r="AB270" s="175">
        <v>1</v>
      </c>
      <c r="AC270" s="175">
        <v>1</v>
      </c>
      <c r="AZ270" s="175">
        <v>1</v>
      </c>
      <c r="BA270" s="175">
        <f>IF(AZ270=1,G270,0)</f>
        <v>0</v>
      </c>
      <c r="BB270" s="175">
        <f>IF(AZ270=2,G270,0)</f>
        <v>0</v>
      </c>
      <c r="BC270" s="175">
        <f>IF(AZ270=3,G270,0)</f>
        <v>0</v>
      </c>
      <c r="BD270" s="175">
        <f>IF(AZ270=4,G270,0)</f>
        <v>0</v>
      </c>
      <c r="BE270" s="175">
        <f>IF(AZ270=5,G270,0)</f>
        <v>0</v>
      </c>
      <c r="CA270" s="175">
        <v>1</v>
      </c>
      <c r="CB270" s="175">
        <v>1</v>
      </c>
    </row>
    <row r="271" spans="1:80" x14ac:dyDescent="0.2">
      <c r="A271" s="210"/>
      <c r="B271" s="213"/>
      <c r="C271" s="820" t="s">
        <v>219</v>
      </c>
      <c r="D271" s="821"/>
      <c r="E271" s="429">
        <v>3.25</v>
      </c>
      <c r="F271" s="684"/>
      <c r="G271" s="431"/>
      <c r="H271" s="214"/>
      <c r="I271" s="212"/>
      <c r="J271" s="215"/>
      <c r="K271" s="212"/>
      <c r="M271" s="428"/>
    </row>
    <row r="272" spans="1:80" x14ac:dyDescent="0.2">
      <c r="A272" s="210"/>
      <c r="B272" s="213"/>
      <c r="C272" s="820" t="s">
        <v>220</v>
      </c>
      <c r="D272" s="821"/>
      <c r="E272" s="429">
        <v>3.25</v>
      </c>
      <c r="F272" s="684"/>
      <c r="G272" s="431"/>
      <c r="H272" s="214"/>
      <c r="I272" s="212"/>
      <c r="J272" s="215"/>
      <c r="K272" s="212"/>
      <c r="M272" s="428"/>
    </row>
    <row r="273" spans="1:80" x14ac:dyDescent="0.2">
      <c r="A273" s="202">
        <v>75</v>
      </c>
      <c r="B273" s="203" t="s">
        <v>221</v>
      </c>
      <c r="C273" s="204" t="s">
        <v>222</v>
      </c>
      <c r="D273" s="205" t="s">
        <v>1698</v>
      </c>
      <c r="E273" s="206">
        <v>74.2</v>
      </c>
      <c r="F273" s="683"/>
      <c r="G273" s="207">
        <f>E273*F273</f>
        <v>0</v>
      </c>
      <c r="H273" s="208">
        <v>0</v>
      </c>
      <c r="I273" s="209">
        <f>E273*H273</f>
        <v>0</v>
      </c>
      <c r="J273" s="208">
        <v>-4.6000000000000001E-4</v>
      </c>
      <c r="K273" s="209">
        <f>E273*J273</f>
        <v>-3.4132000000000003E-2</v>
      </c>
      <c r="AA273" s="175">
        <v>1</v>
      </c>
      <c r="AB273" s="175">
        <v>1</v>
      </c>
      <c r="AC273" s="175">
        <v>1</v>
      </c>
      <c r="AZ273" s="175">
        <v>1</v>
      </c>
      <c r="BA273" s="175">
        <f>IF(AZ273=1,G273,0)</f>
        <v>0</v>
      </c>
      <c r="BB273" s="175">
        <f>IF(AZ273=2,G273,0)</f>
        <v>0</v>
      </c>
      <c r="BC273" s="175">
        <f>IF(AZ273=3,G273,0)</f>
        <v>0</v>
      </c>
      <c r="BD273" s="175">
        <f>IF(AZ273=4,G273,0)</f>
        <v>0</v>
      </c>
      <c r="BE273" s="175">
        <f>IF(AZ273=5,G273,0)</f>
        <v>0</v>
      </c>
      <c r="CA273" s="175">
        <v>1</v>
      </c>
      <c r="CB273" s="175">
        <v>1</v>
      </c>
    </row>
    <row r="274" spans="1:80" x14ac:dyDescent="0.2">
      <c r="A274" s="210"/>
      <c r="B274" s="213"/>
      <c r="C274" s="820" t="s">
        <v>223</v>
      </c>
      <c r="D274" s="821"/>
      <c r="E274" s="429">
        <v>0</v>
      </c>
      <c r="F274" s="684"/>
      <c r="G274" s="431"/>
      <c r="H274" s="214"/>
      <c r="I274" s="212"/>
      <c r="J274" s="215"/>
      <c r="K274" s="212"/>
      <c r="M274" s="428"/>
    </row>
    <row r="275" spans="1:80" x14ac:dyDescent="0.2">
      <c r="A275" s="210"/>
      <c r="B275" s="213"/>
      <c r="C275" s="820" t="s">
        <v>224</v>
      </c>
      <c r="D275" s="821"/>
      <c r="E275" s="429">
        <v>37.1</v>
      </c>
      <c r="F275" s="684"/>
      <c r="G275" s="431"/>
      <c r="H275" s="214"/>
      <c r="I275" s="212"/>
      <c r="J275" s="215"/>
      <c r="K275" s="212"/>
      <c r="M275" s="428"/>
    </row>
    <row r="276" spans="1:80" x14ac:dyDescent="0.2">
      <c r="A276" s="210"/>
      <c r="B276" s="213"/>
      <c r="C276" s="820" t="s">
        <v>225</v>
      </c>
      <c r="D276" s="821"/>
      <c r="E276" s="429">
        <v>37.1</v>
      </c>
      <c r="F276" s="684"/>
      <c r="G276" s="431"/>
      <c r="H276" s="214"/>
      <c r="I276" s="212"/>
      <c r="J276" s="215"/>
      <c r="K276" s="212"/>
      <c r="M276" s="428"/>
    </row>
    <row r="277" spans="1:80" x14ac:dyDescent="0.2">
      <c r="A277" s="202">
        <v>76</v>
      </c>
      <c r="B277" s="203" t="s">
        <v>226</v>
      </c>
      <c r="C277" s="204" t="s">
        <v>227</v>
      </c>
      <c r="D277" s="205" t="s">
        <v>1712</v>
      </c>
      <c r="E277" s="206">
        <v>0.39369999999999999</v>
      </c>
      <c r="F277" s="683"/>
      <c r="G277" s="207">
        <f>E277*F277</f>
        <v>0</v>
      </c>
      <c r="H277" s="208">
        <v>1.82E-3</v>
      </c>
      <c r="I277" s="209">
        <f>E277*H277</f>
        <v>7.1653400000000001E-4</v>
      </c>
      <c r="J277" s="208">
        <v>-1.8</v>
      </c>
      <c r="K277" s="209">
        <f>E277*J277</f>
        <v>-0.70865999999999996</v>
      </c>
      <c r="AA277" s="175">
        <v>1</v>
      </c>
      <c r="AB277" s="175">
        <v>1</v>
      </c>
      <c r="AC277" s="175">
        <v>1</v>
      </c>
      <c r="AZ277" s="175">
        <v>1</v>
      </c>
      <c r="BA277" s="175">
        <f>IF(AZ277=1,G277,0)</f>
        <v>0</v>
      </c>
      <c r="BB277" s="175">
        <f>IF(AZ277=2,G277,0)</f>
        <v>0</v>
      </c>
      <c r="BC277" s="175">
        <f>IF(AZ277=3,G277,0)</f>
        <v>0</v>
      </c>
      <c r="BD277" s="175">
        <f>IF(AZ277=4,G277,0)</f>
        <v>0</v>
      </c>
      <c r="BE277" s="175">
        <f>IF(AZ277=5,G277,0)</f>
        <v>0</v>
      </c>
      <c r="CA277" s="175">
        <v>1</v>
      </c>
      <c r="CB277" s="175">
        <v>1</v>
      </c>
    </row>
    <row r="278" spans="1:80" x14ac:dyDescent="0.2">
      <c r="A278" s="210"/>
      <c r="B278" s="213"/>
      <c r="C278" s="820" t="s">
        <v>228</v>
      </c>
      <c r="D278" s="821"/>
      <c r="E278" s="429">
        <v>0.19689999999999999</v>
      </c>
      <c r="F278" s="684"/>
      <c r="G278" s="431"/>
      <c r="H278" s="214"/>
      <c r="I278" s="212"/>
      <c r="J278" s="215"/>
      <c r="K278" s="212"/>
      <c r="M278" s="428"/>
    </row>
    <row r="279" spans="1:80" x14ac:dyDescent="0.2">
      <c r="A279" s="210"/>
      <c r="B279" s="213"/>
      <c r="C279" s="820" t="s">
        <v>229</v>
      </c>
      <c r="D279" s="821"/>
      <c r="E279" s="429">
        <v>0.19689999999999999</v>
      </c>
      <c r="F279" s="684"/>
      <c r="G279" s="431"/>
      <c r="H279" s="214"/>
      <c r="I279" s="212"/>
      <c r="J279" s="215"/>
      <c r="K279" s="212"/>
      <c r="M279" s="428"/>
    </row>
    <row r="280" spans="1:80" x14ac:dyDescent="0.2">
      <c r="A280" s="202">
        <v>77</v>
      </c>
      <c r="B280" s="203" t="s">
        <v>230</v>
      </c>
      <c r="C280" s="204" t="s">
        <v>231</v>
      </c>
      <c r="D280" s="205" t="s">
        <v>1698</v>
      </c>
      <c r="E280" s="206">
        <v>30.6</v>
      </c>
      <c r="F280" s="683"/>
      <c r="G280" s="207">
        <f>E280*F280</f>
        <v>0</v>
      </c>
      <c r="H280" s="208">
        <v>0</v>
      </c>
      <c r="I280" s="209">
        <f>E280*H280</f>
        <v>0</v>
      </c>
      <c r="J280" s="208">
        <v>-8.9999999999999993E-3</v>
      </c>
      <c r="K280" s="209">
        <f>E280*J280</f>
        <v>-0.27539999999999998</v>
      </c>
      <c r="AA280" s="175">
        <v>1</v>
      </c>
      <c r="AB280" s="175">
        <v>1</v>
      </c>
      <c r="AC280" s="175">
        <v>1</v>
      </c>
      <c r="AZ280" s="175">
        <v>1</v>
      </c>
      <c r="BA280" s="175">
        <f>IF(AZ280=1,G280,0)</f>
        <v>0</v>
      </c>
      <c r="BB280" s="175">
        <f>IF(AZ280=2,G280,0)</f>
        <v>0</v>
      </c>
      <c r="BC280" s="175">
        <f>IF(AZ280=3,G280,0)</f>
        <v>0</v>
      </c>
      <c r="BD280" s="175">
        <f>IF(AZ280=4,G280,0)</f>
        <v>0</v>
      </c>
      <c r="BE280" s="175">
        <f>IF(AZ280=5,G280,0)</f>
        <v>0</v>
      </c>
      <c r="CA280" s="175">
        <v>1</v>
      </c>
      <c r="CB280" s="175">
        <v>1</v>
      </c>
    </row>
    <row r="281" spans="1:80" x14ac:dyDescent="0.2">
      <c r="A281" s="210"/>
      <c r="B281" s="213"/>
      <c r="C281" s="820" t="s">
        <v>1703</v>
      </c>
      <c r="D281" s="821"/>
      <c r="E281" s="429">
        <v>17</v>
      </c>
      <c r="F281" s="684"/>
      <c r="G281" s="431"/>
      <c r="H281" s="214"/>
      <c r="I281" s="212"/>
      <c r="J281" s="215"/>
      <c r="K281" s="212"/>
      <c r="M281" s="428"/>
    </row>
    <row r="282" spans="1:80" x14ac:dyDescent="0.2">
      <c r="A282" s="210"/>
      <c r="B282" s="213"/>
      <c r="C282" s="820" t="s">
        <v>232</v>
      </c>
      <c r="D282" s="821"/>
      <c r="E282" s="429">
        <v>13.6</v>
      </c>
      <c r="F282" s="684"/>
      <c r="G282" s="431"/>
      <c r="H282" s="214"/>
      <c r="I282" s="212"/>
      <c r="J282" s="215"/>
      <c r="K282" s="212"/>
      <c r="M282" s="428"/>
    </row>
    <row r="283" spans="1:80" x14ac:dyDescent="0.2">
      <c r="A283" s="202">
        <v>78</v>
      </c>
      <c r="B283" s="203" t="s">
        <v>233</v>
      </c>
      <c r="C283" s="204" t="s">
        <v>234</v>
      </c>
      <c r="D283" s="205" t="s">
        <v>1698</v>
      </c>
      <c r="E283" s="206">
        <v>4.5999999999999996</v>
      </c>
      <c r="F283" s="683"/>
      <c r="G283" s="207">
        <f>E283*F283</f>
        <v>0</v>
      </c>
      <c r="H283" s="208">
        <v>4.8999999999999998E-4</v>
      </c>
      <c r="I283" s="209">
        <f>E283*H283</f>
        <v>2.2539999999999999E-3</v>
      </c>
      <c r="J283" s="208">
        <v>-0.04</v>
      </c>
      <c r="K283" s="209">
        <f>E283*J283</f>
        <v>-0.184</v>
      </c>
      <c r="AA283" s="175">
        <v>1</v>
      </c>
      <c r="AB283" s="175">
        <v>1</v>
      </c>
      <c r="AC283" s="175">
        <v>1</v>
      </c>
      <c r="AZ283" s="175">
        <v>1</v>
      </c>
      <c r="BA283" s="175">
        <f>IF(AZ283=1,G283,0)</f>
        <v>0</v>
      </c>
      <c r="BB283" s="175">
        <f>IF(AZ283=2,G283,0)</f>
        <v>0</v>
      </c>
      <c r="BC283" s="175">
        <f>IF(AZ283=3,G283,0)</f>
        <v>0</v>
      </c>
      <c r="BD283" s="175">
        <f>IF(AZ283=4,G283,0)</f>
        <v>0</v>
      </c>
      <c r="BE283" s="175">
        <f>IF(AZ283=5,G283,0)</f>
        <v>0</v>
      </c>
      <c r="CA283" s="175">
        <v>1</v>
      </c>
      <c r="CB283" s="175">
        <v>1</v>
      </c>
    </row>
    <row r="284" spans="1:80" x14ac:dyDescent="0.2">
      <c r="A284" s="210"/>
      <c r="B284" s="213"/>
      <c r="C284" s="820" t="s">
        <v>235</v>
      </c>
      <c r="D284" s="821"/>
      <c r="E284" s="429">
        <v>2.2999999999999998</v>
      </c>
      <c r="F284" s="684"/>
      <c r="G284" s="431"/>
      <c r="H284" s="214"/>
      <c r="I284" s="212"/>
      <c r="J284" s="215"/>
      <c r="K284" s="212"/>
      <c r="M284" s="428"/>
    </row>
    <row r="285" spans="1:80" x14ac:dyDescent="0.2">
      <c r="A285" s="210"/>
      <c r="B285" s="213"/>
      <c r="C285" s="820" t="s">
        <v>236</v>
      </c>
      <c r="D285" s="821"/>
      <c r="E285" s="429">
        <v>2.2999999999999998</v>
      </c>
      <c r="F285" s="684"/>
      <c r="G285" s="431"/>
      <c r="H285" s="214"/>
      <c r="I285" s="212"/>
      <c r="J285" s="215"/>
      <c r="K285" s="212"/>
      <c r="M285" s="428"/>
    </row>
    <row r="286" spans="1:80" x14ac:dyDescent="0.2">
      <c r="A286" s="202">
        <v>79</v>
      </c>
      <c r="B286" s="203" t="s">
        <v>237</v>
      </c>
      <c r="C286" s="204" t="s">
        <v>238</v>
      </c>
      <c r="D286" s="205" t="s">
        <v>1698</v>
      </c>
      <c r="E286" s="206">
        <v>4</v>
      </c>
      <c r="F286" s="683"/>
      <c r="G286" s="207">
        <f>E286*F286</f>
        <v>0</v>
      </c>
      <c r="H286" s="208">
        <v>4.8999999999999998E-4</v>
      </c>
      <c r="I286" s="209">
        <f>E286*H286</f>
        <v>1.9599999999999999E-3</v>
      </c>
      <c r="J286" s="208">
        <v>-5.3999999999999999E-2</v>
      </c>
      <c r="K286" s="209">
        <f>E286*J286</f>
        <v>-0.216</v>
      </c>
      <c r="AA286" s="175">
        <v>1</v>
      </c>
      <c r="AB286" s="175">
        <v>1</v>
      </c>
      <c r="AC286" s="175">
        <v>1</v>
      </c>
      <c r="AZ286" s="175">
        <v>1</v>
      </c>
      <c r="BA286" s="175">
        <f>IF(AZ286=1,G286,0)</f>
        <v>0</v>
      </c>
      <c r="BB286" s="175">
        <f>IF(AZ286=2,G286,0)</f>
        <v>0</v>
      </c>
      <c r="BC286" s="175">
        <f>IF(AZ286=3,G286,0)</f>
        <v>0</v>
      </c>
      <c r="BD286" s="175">
        <f>IF(AZ286=4,G286,0)</f>
        <v>0</v>
      </c>
      <c r="BE286" s="175">
        <f>IF(AZ286=5,G286,0)</f>
        <v>0</v>
      </c>
      <c r="CA286" s="175">
        <v>1</v>
      </c>
      <c r="CB286" s="175">
        <v>1</v>
      </c>
    </row>
    <row r="287" spans="1:80" x14ac:dyDescent="0.2">
      <c r="A287" s="210"/>
      <c r="B287" s="213"/>
      <c r="C287" s="820" t="s">
        <v>239</v>
      </c>
      <c r="D287" s="821"/>
      <c r="E287" s="429">
        <v>4</v>
      </c>
      <c r="F287" s="684"/>
      <c r="G287" s="431"/>
      <c r="H287" s="214"/>
      <c r="I287" s="212"/>
      <c r="J287" s="215"/>
      <c r="K287" s="212"/>
      <c r="M287" s="428"/>
    </row>
    <row r="288" spans="1:80" x14ac:dyDescent="0.2">
      <c r="A288" s="202">
        <v>80</v>
      </c>
      <c r="B288" s="203" t="s">
        <v>240</v>
      </c>
      <c r="C288" s="204" t="s">
        <v>241</v>
      </c>
      <c r="D288" s="205" t="s">
        <v>1698</v>
      </c>
      <c r="E288" s="206">
        <v>8.5</v>
      </c>
      <c r="F288" s="683"/>
      <c r="G288" s="207">
        <f>E288*F288</f>
        <v>0</v>
      </c>
      <c r="H288" s="208">
        <v>4.8999999999999998E-4</v>
      </c>
      <c r="I288" s="209">
        <f>E288*H288</f>
        <v>4.1650000000000003E-3</v>
      </c>
      <c r="J288" s="208">
        <v>-8.1000000000000003E-2</v>
      </c>
      <c r="K288" s="209">
        <f>E288*J288</f>
        <v>-0.6885</v>
      </c>
      <c r="AA288" s="175">
        <v>1</v>
      </c>
      <c r="AB288" s="175">
        <v>1</v>
      </c>
      <c r="AC288" s="175">
        <v>1</v>
      </c>
      <c r="AZ288" s="175">
        <v>1</v>
      </c>
      <c r="BA288" s="175">
        <f>IF(AZ288=1,G288,0)</f>
        <v>0</v>
      </c>
      <c r="BB288" s="175">
        <f>IF(AZ288=2,G288,0)</f>
        <v>0</v>
      </c>
      <c r="BC288" s="175">
        <f>IF(AZ288=3,G288,0)</f>
        <v>0</v>
      </c>
      <c r="BD288" s="175">
        <f>IF(AZ288=4,G288,0)</f>
        <v>0</v>
      </c>
      <c r="BE288" s="175">
        <f>IF(AZ288=5,G288,0)</f>
        <v>0</v>
      </c>
      <c r="CA288" s="175">
        <v>1</v>
      </c>
      <c r="CB288" s="175">
        <v>1</v>
      </c>
    </row>
    <row r="289" spans="1:80" x14ac:dyDescent="0.2">
      <c r="A289" s="210"/>
      <c r="B289" s="213"/>
      <c r="C289" s="820" t="s">
        <v>242</v>
      </c>
      <c r="D289" s="821"/>
      <c r="E289" s="429">
        <v>8.5</v>
      </c>
      <c r="F289" s="684"/>
      <c r="G289" s="431"/>
      <c r="H289" s="214"/>
      <c r="I289" s="212"/>
      <c r="J289" s="215"/>
      <c r="K289" s="212"/>
      <c r="M289" s="428"/>
    </row>
    <row r="290" spans="1:80" x14ac:dyDescent="0.2">
      <c r="A290" s="202">
        <v>81</v>
      </c>
      <c r="B290" s="203" t="s">
        <v>243</v>
      </c>
      <c r="C290" s="204" t="s">
        <v>244</v>
      </c>
      <c r="D290" s="205" t="s">
        <v>1698</v>
      </c>
      <c r="E290" s="206">
        <v>97</v>
      </c>
      <c r="F290" s="683"/>
      <c r="G290" s="207">
        <f>E290*F290</f>
        <v>0</v>
      </c>
      <c r="H290" s="208">
        <v>0</v>
      </c>
      <c r="I290" s="209">
        <f>E290*H290</f>
        <v>0</v>
      </c>
      <c r="J290" s="208">
        <v>-2.1999999999999999E-2</v>
      </c>
      <c r="K290" s="209">
        <f>E290*J290</f>
        <v>-2.1339999999999999</v>
      </c>
      <c r="AA290" s="175">
        <v>1</v>
      </c>
      <c r="AB290" s="175">
        <v>1</v>
      </c>
      <c r="AC290" s="175">
        <v>1</v>
      </c>
      <c r="AZ290" s="175">
        <v>1</v>
      </c>
      <c r="BA290" s="175">
        <f>IF(AZ290=1,G290,0)</f>
        <v>0</v>
      </c>
      <c r="BB290" s="175">
        <f>IF(AZ290=2,G290,0)</f>
        <v>0</v>
      </c>
      <c r="BC290" s="175">
        <f>IF(AZ290=3,G290,0)</f>
        <v>0</v>
      </c>
      <c r="BD290" s="175">
        <f>IF(AZ290=4,G290,0)</f>
        <v>0</v>
      </c>
      <c r="BE290" s="175">
        <f>IF(AZ290=5,G290,0)</f>
        <v>0</v>
      </c>
      <c r="CA290" s="175">
        <v>1</v>
      </c>
      <c r="CB290" s="175">
        <v>1</v>
      </c>
    </row>
    <row r="291" spans="1:80" x14ac:dyDescent="0.2">
      <c r="A291" s="210"/>
      <c r="B291" s="213"/>
      <c r="C291" s="820" t="s">
        <v>223</v>
      </c>
      <c r="D291" s="821"/>
      <c r="E291" s="429">
        <v>0</v>
      </c>
      <c r="F291" s="684"/>
      <c r="G291" s="431"/>
      <c r="H291" s="214"/>
      <c r="I291" s="212"/>
      <c r="J291" s="215"/>
      <c r="K291" s="212"/>
      <c r="M291" s="428"/>
    </row>
    <row r="292" spans="1:80" x14ac:dyDescent="0.2">
      <c r="A292" s="210"/>
      <c r="B292" s="213"/>
      <c r="C292" s="820" t="s">
        <v>245</v>
      </c>
      <c r="D292" s="821"/>
      <c r="E292" s="429">
        <v>45</v>
      </c>
      <c r="F292" s="684"/>
      <c r="G292" s="431"/>
      <c r="H292" s="214"/>
      <c r="I292" s="212"/>
      <c r="J292" s="215"/>
      <c r="K292" s="212"/>
      <c r="M292" s="428"/>
    </row>
    <row r="293" spans="1:80" x14ac:dyDescent="0.2">
      <c r="A293" s="210"/>
      <c r="B293" s="213"/>
      <c r="C293" s="820" t="s">
        <v>246</v>
      </c>
      <c r="D293" s="821"/>
      <c r="E293" s="429">
        <v>52</v>
      </c>
      <c r="F293" s="684"/>
      <c r="G293" s="431"/>
      <c r="H293" s="214"/>
      <c r="I293" s="212"/>
      <c r="J293" s="215"/>
      <c r="K293" s="212"/>
      <c r="M293" s="428"/>
    </row>
    <row r="294" spans="1:80" x14ac:dyDescent="0.2">
      <c r="A294" s="202">
        <v>82</v>
      </c>
      <c r="B294" s="203" t="s">
        <v>247</v>
      </c>
      <c r="C294" s="204" t="s">
        <v>248</v>
      </c>
      <c r="D294" s="205" t="s">
        <v>1698</v>
      </c>
      <c r="E294" s="206">
        <v>194</v>
      </c>
      <c r="F294" s="683"/>
      <c r="G294" s="207">
        <f>E294*F294</f>
        <v>0</v>
      </c>
      <c r="H294" s="208">
        <v>0</v>
      </c>
      <c r="I294" s="209">
        <f>E294*H294</f>
        <v>0</v>
      </c>
      <c r="J294" s="208">
        <v>-2.1999999999999999E-2</v>
      </c>
      <c r="K294" s="209">
        <f>E294*J294</f>
        <v>-4.2679999999999998</v>
      </c>
      <c r="AA294" s="175">
        <v>1</v>
      </c>
      <c r="AB294" s="175">
        <v>1</v>
      </c>
      <c r="AC294" s="175">
        <v>1</v>
      </c>
      <c r="AZ294" s="175">
        <v>1</v>
      </c>
      <c r="BA294" s="175">
        <f>IF(AZ294=1,G294,0)</f>
        <v>0</v>
      </c>
      <c r="BB294" s="175">
        <f>IF(AZ294=2,G294,0)</f>
        <v>0</v>
      </c>
      <c r="BC294" s="175">
        <f>IF(AZ294=3,G294,0)</f>
        <v>0</v>
      </c>
      <c r="BD294" s="175">
        <f>IF(AZ294=4,G294,0)</f>
        <v>0</v>
      </c>
      <c r="BE294" s="175">
        <f>IF(AZ294=5,G294,0)</f>
        <v>0</v>
      </c>
      <c r="CA294" s="175">
        <v>1</v>
      </c>
      <c r="CB294" s="175">
        <v>1</v>
      </c>
    </row>
    <row r="295" spans="1:80" x14ac:dyDescent="0.2">
      <c r="A295" s="210"/>
      <c r="B295" s="213"/>
      <c r="C295" s="820" t="s">
        <v>249</v>
      </c>
      <c r="D295" s="821"/>
      <c r="E295" s="429">
        <v>194</v>
      </c>
      <c r="F295" s="684"/>
      <c r="G295" s="431"/>
      <c r="H295" s="214"/>
      <c r="I295" s="212"/>
      <c r="J295" s="215"/>
      <c r="K295" s="212"/>
      <c r="M295" s="428"/>
    </row>
    <row r="296" spans="1:80" x14ac:dyDescent="0.2">
      <c r="A296" s="202">
        <v>83</v>
      </c>
      <c r="B296" s="203" t="s">
        <v>250</v>
      </c>
      <c r="C296" s="204" t="s">
        <v>251</v>
      </c>
      <c r="D296" s="205" t="s">
        <v>1698</v>
      </c>
      <c r="E296" s="206">
        <v>9.35</v>
      </c>
      <c r="F296" s="683"/>
      <c r="G296" s="207">
        <f>E296*F296</f>
        <v>0</v>
      </c>
      <c r="H296" s="208">
        <v>0</v>
      </c>
      <c r="I296" s="209">
        <f>E296*H296</f>
        <v>0</v>
      </c>
      <c r="J296" s="208">
        <v>-3.6999999999999998E-2</v>
      </c>
      <c r="K296" s="209">
        <f>E296*J296</f>
        <v>-0.34594999999999998</v>
      </c>
      <c r="AA296" s="175">
        <v>1</v>
      </c>
      <c r="AB296" s="175">
        <v>1</v>
      </c>
      <c r="AC296" s="175">
        <v>1</v>
      </c>
      <c r="AZ296" s="175">
        <v>1</v>
      </c>
      <c r="BA296" s="175">
        <f>IF(AZ296=1,G296,0)</f>
        <v>0</v>
      </c>
      <c r="BB296" s="175">
        <f>IF(AZ296=2,G296,0)</f>
        <v>0</v>
      </c>
      <c r="BC296" s="175">
        <f>IF(AZ296=3,G296,0)</f>
        <v>0</v>
      </c>
      <c r="BD296" s="175">
        <f>IF(AZ296=4,G296,0)</f>
        <v>0</v>
      </c>
      <c r="BE296" s="175">
        <f>IF(AZ296=5,G296,0)</f>
        <v>0</v>
      </c>
      <c r="CA296" s="175">
        <v>1</v>
      </c>
      <c r="CB296" s="175">
        <v>1</v>
      </c>
    </row>
    <row r="297" spans="1:80" x14ac:dyDescent="0.2">
      <c r="A297" s="210"/>
      <c r="B297" s="213"/>
      <c r="C297" s="820" t="s">
        <v>252</v>
      </c>
      <c r="D297" s="821"/>
      <c r="E297" s="429">
        <v>9.35</v>
      </c>
      <c r="F297" s="684"/>
      <c r="G297" s="431"/>
      <c r="H297" s="214"/>
      <c r="I297" s="212"/>
      <c r="J297" s="215"/>
      <c r="K297" s="212"/>
      <c r="M297" s="428"/>
    </row>
    <row r="298" spans="1:80" x14ac:dyDescent="0.2">
      <c r="A298" s="202">
        <v>84</v>
      </c>
      <c r="B298" s="203" t="s">
        <v>253</v>
      </c>
      <c r="C298" s="204" t="s">
        <v>254</v>
      </c>
      <c r="D298" s="205" t="s">
        <v>1664</v>
      </c>
      <c r="E298" s="206">
        <v>2</v>
      </c>
      <c r="F298" s="683"/>
      <c r="G298" s="207">
        <f>E298*F298</f>
        <v>0</v>
      </c>
      <c r="H298" s="208">
        <v>0</v>
      </c>
      <c r="I298" s="209">
        <f>E298*H298</f>
        <v>0</v>
      </c>
      <c r="J298" s="208">
        <v>-5.3999999999999999E-2</v>
      </c>
      <c r="K298" s="209">
        <f>E298*J298</f>
        <v>-0.108</v>
      </c>
      <c r="AA298" s="175">
        <v>1</v>
      </c>
      <c r="AB298" s="175">
        <v>1</v>
      </c>
      <c r="AC298" s="175">
        <v>1</v>
      </c>
      <c r="AZ298" s="175">
        <v>1</v>
      </c>
      <c r="BA298" s="175">
        <f>IF(AZ298=1,G298,0)</f>
        <v>0</v>
      </c>
      <c r="BB298" s="175">
        <f>IF(AZ298=2,G298,0)</f>
        <v>0</v>
      </c>
      <c r="BC298" s="175">
        <f>IF(AZ298=3,G298,0)</f>
        <v>0</v>
      </c>
      <c r="BD298" s="175">
        <f>IF(AZ298=4,G298,0)</f>
        <v>0</v>
      </c>
      <c r="BE298" s="175">
        <f>IF(AZ298=5,G298,0)</f>
        <v>0</v>
      </c>
      <c r="CA298" s="175">
        <v>1</v>
      </c>
      <c r="CB298" s="175">
        <v>1</v>
      </c>
    </row>
    <row r="299" spans="1:80" x14ac:dyDescent="0.2">
      <c r="A299" s="210"/>
      <c r="B299" s="213"/>
      <c r="C299" s="820" t="s">
        <v>1665</v>
      </c>
      <c r="D299" s="821"/>
      <c r="E299" s="429">
        <v>2</v>
      </c>
      <c r="F299" s="684"/>
      <c r="G299" s="431"/>
      <c r="H299" s="214"/>
      <c r="I299" s="212"/>
      <c r="J299" s="215"/>
      <c r="K299" s="212"/>
      <c r="M299" s="428"/>
    </row>
    <row r="300" spans="1:80" x14ac:dyDescent="0.2">
      <c r="A300" s="202">
        <v>85</v>
      </c>
      <c r="B300" s="203" t="s">
        <v>255</v>
      </c>
      <c r="C300" s="204" t="s">
        <v>256</v>
      </c>
      <c r="D300" s="205" t="s">
        <v>1669</v>
      </c>
      <c r="E300" s="206">
        <v>122.41</v>
      </c>
      <c r="F300" s="683"/>
      <c r="G300" s="207">
        <f>E300*F300</f>
        <v>0</v>
      </c>
      <c r="H300" s="208">
        <v>0</v>
      </c>
      <c r="I300" s="209">
        <f>E300*H300</f>
        <v>0</v>
      </c>
      <c r="J300" s="208">
        <v>-0.01</v>
      </c>
      <c r="K300" s="209">
        <f>E300*J300</f>
        <v>-1.2241</v>
      </c>
      <c r="AA300" s="175">
        <v>1</v>
      </c>
      <c r="AB300" s="175">
        <v>1</v>
      </c>
      <c r="AC300" s="175">
        <v>1</v>
      </c>
      <c r="AZ300" s="175">
        <v>1</v>
      </c>
      <c r="BA300" s="175">
        <f>IF(AZ300=1,G300,0)</f>
        <v>0</v>
      </c>
      <c r="BB300" s="175">
        <f>IF(AZ300=2,G300,0)</f>
        <v>0</v>
      </c>
      <c r="BC300" s="175">
        <f>IF(AZ300=3,G300,0)</f>
        <v>0</v>
      </c>
      <c r="BD300" s="175">
        <f>IF(AZ300=4,G300,0)</f>
        <v>0</v>
      </c>
      <c r="BE300" s="175">
        <f>IF(AZ300=5,G300,0)</f>
        <v>0</v>
      </c>
      <c r="CA300" s="175">
        <v>1</v>
      </c>
      <c r="CB300" s="175">
        <v>1</v>
      </c>
    </row>
    <row r="301" spans="1:80" x14ac:dyDescent="0.2">
      <c r="A301" s="210"/>
      <c r="B301" s="213"/>
      <c r="C301" s="820" t="s">
        <v>257</v>
      </c>
      <c r="D301" s="821"/>
      <c r="E301" s="429">
        <v>122.41</v>
      </c>
      <c r="F301" s="684"/>
      <c r="G301" s="431"/>
      <c r="H301" s="214"/>
      <c r="I301" s="212"/>
      <c r="J301" s="215"/>
      <c r="K301" s="212"/>
      <c r="M301" s="428"/>
    </row>
    <row r="302" spans="1:80" x14ac:dyDescent="0.2">
      <c r="A302" s="202">
        <v>86</v>
      </c>
      <c r="B302" s="203" t="s">
        <v>258</v>
      </c>
      <c r="C302" s="204" t="s">
        <v>259</v>
      </c>
      <c r="D302" s="205" t="s">
        <v>1669</v>
      </c>
      <c r="E302" s="206">
        <v>1144.19</v>
      </c>
      <c r="F302" s="683"/>
      <c r="G302" s="207">
        <f>E302*F302</f>
        <v>0</v>
      </c>
      <c r="H302" s="208">
        <v>0</v>
      </c>
      <c r="I302" s="209">
        <f>E302*H302</f>
        <v>0</v>
      </c>
      <c r="J302" s="208">
        <v>-0.01</v>
      </c>
      <c r="K302" s="209">
        <f>E302*J302</f>
        <v>-11.4419</v>
      </c>
      <c r="AA302" s="175">
        <v>1</v>
      </c>
      <c r="AB302" s="175">
        <v>1</v>
      </c>
      <c r="AC302" s="175">
        <v>1</v>
      </c>
      <c r="AZ302" s="175">
        <v>1</v>
      </c>
      <c r="BA302" s="175">
        <f>IF(AZ302=1,G302,0)</f>
        <v>0</v>
      </c>
      <c r="BB302" s="175">
        <f>IF(AZ302=2,G302,0)</f>
        <v>0</v>
      </c>
      <c r="BC302" s="175">
        <f>IF(AZ302=3,G302,0)</f>
        <v>0</v>
      </c>
      <c r="BD302" s="175">
        <f>IF(AZ302=4,G302,0)</f>
        <v>0</v>
      </c>
      <c r="BE302" s="175">
        <f>IF(AZ302=5,G302,0)</f>
        <v>0</v>
      </c>
      <c r="CA302" s="175">
        <v>1</v>
      </c>
      <c r="CB302" s="175">
        <v>1</v>
      </c>
    </row>
    <row r="303" spans="1:80" x14ac:dyDescent="0.2">
      <c r="A303" s="210"/>
      <c r="B303" s="213"/>
      <c r="C303" s="820" t="s">
        <v>260</v>
      </c>
      <c r="D303" s="821"/>
      <c r="E303" s="429">
        <v>1144.19</v>
      </c>
      <c r="F303" s="684"/>
      <c r="G303" s="431"/>
      <c r="H303" s="214"/>
      <c r="I303" s="212"/>
      <c r="J303" s="215"/>
      <c r="K303" s="212"/>
      <c r="M303" s="428"/>
    </row>
    <row r="304" spans="1:80" x14ac:dyDescent="0.2">
      <c r="A304" s="202">
        <v>87</v>
      </c>
      <c r="B304" s="203" t="s">
        <v>261</v>
      </c>
      <c r="C304" s="204" t="s">
        <v>262</v>
      </c>
      <c r="D304" s="205" t="s">
        <v>1669</v>
      </c>
      <c r="E304" s="206">
        <v>670.73249999999996</v>
      </c>
      <c r="F304" s="683"/>
      <c r="G304" s="207">
        <f>E304*F304</f>
        <v>0</v>
      </c>
      <c r="H304" s="208">
        <v>0</v>
      </c>
      <c r="I304" s="209">
        <f>E304*H304</f>
        <v>0</v>
      </c>
      <c r="J304" s="208">
        <v>-4.5999999999999999E-2</v>
      </c>
      <c r="K304" s="209">
        <f>E304*J304</f>
        <v>-30.853694999999998</v>
      </c>
      <c r="AA304" s="175">
        <v>1</v>
      </c>
      <c r="AB304" s="175">
        <v>1</v>
      </c>
      <c r="AC304" s="175">
        <v>1</v>
      </c>
      <c r="AZ304" s="175">
        <v>1</v>
      </c>
      <c r="BA304" s="175">
        <f>IF(AZ304=1,G304,0)</f>
        <v>0</v>
      </c>
      <c r="BB304" s="175">
        <f>IF(AZ304=2,G304,0)</f>
        <v>0</v>
      </c>
      <c r="BC304" s="175">
        <f>IF(AZ304=3,G304,0)</f>
        <v>0</v>
      </c>
      <c r="BD304" s="175">
        <f>IF(AZ304=4,G304,0)</f>
        <v>0</v>
      </c>
      <c r="BE304" s="175">
        <f>IF(AZ304=5,G304,0)</f>
        <v>0</v>
      </c>
      <c r="CA304" s="175">
        <v>1</v>
      </c>
      <c r="CB304" s="175">
        <v>1</v>
      </c>
    </row>
    <row r="305" spans="1:80" x14ac:dyDescent="0.2">
      <c r="A305" s="210"/>
      <c r="B305" s="213"/>
      <c r="C305" s="820" t="s">
        <v>263</v>
      </c>
      <c r="D305" s="821"/>
      <c r="E305" s="429">
        <v>56.42</v>
      </c>
      <c r="F305" s="684"/>
      <c r="G305" s="431"/>
      <c r="H305" s="214"/>
      <c r="I305" s="212"/>
      <c r="J305" s="215"/>
      <c r="K305" s="212"/>
      <c r="M305" s="428"/>
    </row>
    <row r="306" spans="1:80" x14ac:dyDescent="0.2">
      <c r="A306" s="210"/>
      <c r="B306" s="213"/>
      <c r="C306" s="820" t="s">
        <v>264</v>
      </c>
      <c r="D306" s="821"/>
      <c r="E306" s="429">
        <v>14.86</v>
      </c>
      <c r="F306" s="684"/>
      <c r="G306" s="431"/>
      <c r="H306" s="214"/>
      <c r="I306" s="212"/>
      <c r="J306" s="215"/>
      <c r="K306" s="212"/>
      <c r="M306" s="428"/>
    </row>
    <row r="307" spans="1:80" x14ac:dyDescent="0.2">
      <c r="A307" s="210"/>
      <c r="B307" s="213"/>
      <c r="C307" s="820" t="s">
        <v>265</v>
      </c>
      <c r="D307" s="821"/>
      <c r="E307" s="429">
        <v>67.872500000000002</v>
      </c>
      <c r="F307" s="684"/>
      <c r="G307" s="431"/>
      <c r="H307" s="214"/>
      <c r="I307" s="212"/>
      <c r="J307" s="215"/>
      <c r="K307" s="212"/>
      <c r="M307" s="428"/>
    </row>
    <row r="308" spans="1:80" x14ac:dyDescent="0.2">
      <c r="A308" s="210"/>
      <c r="B308" s="213"/>
      <c r="C308" s="820" t="s">
        <v>266</v>
      </c>
      <c r="D308" s="821"/>
      <c r="E308" s="429">
        <v>150.23750000000001</v>
      </c>
      <c r="F308" s="684"/>
      <c r="G308" s="431"/>
      <c r="H308" s="214"/>
      <c r="I308" s="212"/>
      <c r="J308" s="215"/>
      <c r="K308" s="212"/>
      <c r="M308" s="428"/>
    </row>
    <row r="309" spans="1:80" x14ac:dyDescent="0.2">
      <c r="A309" s="210"/>
      <c r="B309" s="213"/>
      <c r="C309" s="820" t="s">
        <v>267</v>
      </c>
      <c r="D309" s="821"/>
      <c r="E309" s="429">
        <v>43.69</v>
      </c>
      <c r="F309" s="684"/>
      <c r="G309" s="431"/>
      <c r="H309" s="214"/>
      <c r="I309" s="212"/>
      <c r="J309" s="215"/>
      <c r="K309" s="212"/>
      <c r="M309" s="428"/>
    </row>
    <row r="310" spans="1:80" x14ac:dyDescent="0.2">
      <c r="A310" s="210"/>
      <c r="B310" s="213"/>
      <c r="C310" s="820" t="s">
        <v>268</v>
      </c>
      <c r="D310" s="821"/>
      <c r="E310" s="429">
        <v>12.07</v>
      </c>
      <c r="F310" s="684"/>
      <c r="G310" s="431"/>
      <c r="H310" s="214"/>
      <c r="I310" s="212"/>
      <c r="J310" s="215"/>
      <c r="K310" s="212"/>
      <c r="M310" s="428"/>
    </row>
    <row r="311" spans="1:80" x14ac:dyDescent="0.2">
      <c r="A311" s="210"/>
      <c r="B311" s="213"/>
      <c r="C311" s="820" t="s">
        <v>269</v>
      </c>
      <c r="D311" s="821"/>
      <c r="E311" s="429">
        <v>43.82</v>
      </c>
      <c r="F311" s="684"/>
      <c r="G311" s="431"/>
      <c r="H311" s="214"/>
      <c r="I311" s="212"/>
      <c r="J311" s="215"/>
      <c r="K311" s="212"/>
      <c r="M311" s="428"/>
    </row>
    <row r="312" spans="1:80" x14ac:dyDescent="0.2">
      <c r="A312" s="210"/>
      <c r="B312" s="213"/>
      <c r="C312" s="820" t="s">
        <v>270</v>
      </c>
      <c r="D312" s="821"/>
      <c r="E312" s="429">
        <v>30.12</v>
      </c>
      <c r="F312" s="684"/>
      <c r="G312" s="431"/>
      <c r="H312" s="214"/>
      <c r="I312" s="212"/>
      <c r="J312" s="215"/>
      <c r="K312" s="212"/>
      <c r="M312" s="428"/>
    </row>
    <row r="313" spans="1:80" x14ac:dyDescent="0.2">
      <c r="A313" s="210"/>
      <c r="B313" s="213"/>
      <c r="C313" s="820" t="s">
        <v>271</v>
      </c>
      <c r="D313" s="821"/>
      <c r="E313" s="429">
        <v>131.19749999999999</v>
      </c>
      <c r="F313" s="684"/>
      <c r="G313" s="431"/>
      <c r="H313" s="214"/>
      <c r="I313" s="212"/>
      <c r="J313" s="215"/>
      <c r="K313" s="212"/>
      <c r="M313" s="428"/>
    </row>
    <row r="314" spans="1:80" x14ac:dyDescent="0.2">
      <c r="A314" s="210"/>
      <c r="B314" s="213"/>
      <c r="C314" s="820" t="s">
        <v>272</v>
      </c>
      <c r="D314" s="821"/>
      <c r="E314" s="429">
        <v>111.94499999999999</v>
      </c>
      <c r="F314" s="684"/>
      <c r="G314" s="431"/>
      <c r="H314" s="214"/>
      <c r="I314" s="212"/>
      <c r="J314" s="215"/>
      <c r="K314" s="212"/>
      <c r="M314" s="428"/>
    </row>
    <row r="315" spans="1:80" x14ac:dyDescent="0.2">
      <c r="A315" s="210"/>
      <c r="B315" s="213"/>
      <c r="C315" s="820" t="s">
        <v>273</v>
      </c>
      <c r="D315" s="821"/>
      <c r="E315" s="429">
        <v>8.5</v>
      </c>
      <c r="F315" s="684"/>
      <c r="G315" s="431"/>
      <c r="H315" s="214"/>
      <c r="I315" s="212"/>
      <c r="J315" s="215"/>
      <c r="K315" s="212"/>
      <c r="M315" s="428"/>
    </row>
    <row r="316" spans="1:80" x14ac:dyDescent="0.2">
      <c r="A316" s="202">
        <v>88</v>
      </c>
      <c r="B316" s="203" t="s">
        <v>274</v>
      </c>
      <c r="C316" s="204" t="s">
        <v>275</v>
      </c>
      <c r="D316" s="205" t="s">
        <v>1669</v>
      </c>
      <c r="E316" s="206">
        <v>145.22</v>
      </c>
      <c r="F316" s="683"/>
      <c r="G316" s="207">
        <f>E316*F316</f>
        <v>0</v>
      </c>
      <c r="H316" s="208">
        <v>0</v>
      </c>
      <c r="I316" s="209">
        <f>E316*H316</f>
        <v>0</v>
      </c>
      <c r="J316" s="208">
        <v>-6.8000000000000005E-2</v>
      </c>
      <c r="K316" s="209">
        <f>E316*J316</f>
        <v>-9.8749600000000015</v>
      </c>
      <c r="AA316" s="175">
        <v>1</v>
      </c>
      <c r="AB316" s="175">
        <v>1</v>
      </c>
      <c r="AC316" s="175">
        <v>1</v>
      </c>
      <c r="AZ316" s="175">
        <v>1</v>
      </c>
      <c r="BA316" s="175">
        <f>IF(AZ316=1,G316,0)</f>
        <v>0</v>
      </c>
      <c r="BB316" s="175">
        <f>IF(AZ316=2,G316,0)</f>
        <v>0</v>
      </c>
      <c r="BC316" s="175">
        <f>IF(AZ316=3,G316,0)</f>
        <v>0</v>
      </c>
      <c r="BD316" s="175">
        <f>IF(AZ316=4,G316,0)</f>
        <v>0</v>
      </c>
      <c r="BE316" s="175">
        <f>IF(AZ316=5,G316,0)</f>
        <v>0</v>
      </c>
      <c r="CA316" s="175">
        <v>1</v>
      </c>
      <c r="CB316" s="175">
        <v>1</v>
      </c>
    </row>
    <row r="317" spans="1:80" x14ac:dyDescent="0.2">
      <c r="A317" s="210"/>
      <c r="B317" s="213"/>
      <c r="C317" s="820" t="s">
        <v>276</v>
      </c>
      <c r="D317" s="821"/>
      <c r="E317" s="429">
        <v>56.42</v>
      </c>
      <c r="F317" s="684"/>
      <c r="G317" s="431"/>
      <c r="H317" s="214"/>
      <c r="I317" s="212"/>
      <c r="J317" s="215"/>
      <c r="K317" s="212"/>
      <c r="M317" s="428"/>
    </row>
    <row r="318" spans="1:80" x14ac:dyDescent="0.2">
      <c r="A318" s="210"/>
      <c r="B318" s="213"/>
      <c r="C318" s="820" t="s">
        <v>264</v>
      </c>
      <c r="D318" s="821"/>
      <c r="E318" s="429">
        <v>14.86</v>
      </c>
      <c r="F318" s="684"/>
      <c r="G318" s="431"/>
      <c r="H318" s="214"/>
      <c r="I318" s="212"/>
      <c r="J318" s="215"/>
      <c r="K318" s="212"/>
      <c r="M318" s="428"/>
    </row>
    <row r="319" spans="1:80" x14ac:dyDescent="0.2">
      <c r="A319" s="210"/>
      <c r="B319" s="213"/>
      <c r="C319" s="820" t="s">
        <v>346</v>
      </c>
      <c r="D319" s="821"/>
      <c r="E319" s="429">
        <v>43.82</v>
      </c>
      <c r="F319" s="684"/>
      <c r="G319" s="431"/>
      <c r="H319" s="214"/>
      <c r="I319" s="212"/>
      <c r="J319" s="215"/>
      <c r="K319" s="212"/>
      <c r="M319" s="428"/>
    </row>
    <row r="320" spans="1:80" x14ac:dyDescent="0.2">
      <c r="A320" s="210"/>
      <c r="B320" s="213"/>
      <c r="C320" s="820" t="s">
        <v>270</v>
      </c>
      <c r="D320" s="821"/>
      <c r="E320" s="429">
        <v>30.12</v>
      </c>
      <c r="F320" s="684"/>
      <c r="G320" s="431"/>
      <c r="H320" s="214"/>
      <c r="I320" s="212"/>
      <c r="J320" s="215"/>
      <c r="K320" s="212"/>
      <c r="M320" s="428"/>
    </row>
    <row r="321" spans="1:80" x14ac:dyDescent="0.2">
      <c r="A321" s="202">
        <v>89</v>
      </c>
      <c r="B321" s="203" t="s">
        <v>347</v>
      </c>
      <c r="C321" s="204" t="s">
        <v>348</v>
      </c>
      <c r="D321" s="205" t="s">
        <v>68</v>
      </c>
      <c r="E321" s="206">
        <v>44.746934600000003</v>
      </c>
      <c r="F321" s="683"/>
      <c r="G321" s="207">
        <f t="shared" ref="G321:G327" si="0">E321*F321</f>
        <v>0</v>
      </c>
      <c r="H321" s="208">
        <v>0</v>
      </c>
      <c r="I321" s="209">
        <f t="shared" ref="I321:I327" si="1">E321*H321</f>
        <v>0</v>
      </c>
      <c r="J321" s="208"/>
      <c r="K321" s="209">
        <f t="shared" ref="K321:K327" si="2">E321*J321</f>
        <v>0</v>
      </c>
      <c r="AA321" s="175">
        <v>8</v>
      </c>
      <c r="AB321" s="175">
        <v>0</v>
      </c>
      <c r="AC321" s="175">
        <v>3</v>
      </c>
      <c r="AZ321" s="175">
        <v>1</v>
      </c>
      <c r="BA321" s="175">
        <f t="shared" ref="BA321:BA327" si="3">IF(AZ321=1,G321,0)</f>
        <v>0</v>
      </c>
      <c r="BB321" s="175">
        <f t="shared" ref="BB321:BB327" si="4">IF(AZ321=2,G321,0)</f>
        <v>0</v>
      </c>
      <c r="BC321" s="175">
        <f t="shared" ref="BC321:BC327" si="5">IF(AZ321=3,G321,0)</f>
        <v>0</v>
      </c>
      <c r="BD321" s="175">
        <f t="shared" ref="BD321:BD327" si="6">IF(AZ321=4,G321,0)</f>
        <v>0</v>
      </c>
      <c r="BE321" s="175">
        <f t="shared" ref="BE321:BE327" si="7">IF(AZ321=5,G321,0)</f>
        <v>0</v>
      </c>
      <c r="CA321" s="175">
        <v>8</v>
      </c>
      <c r="CB321" s="175">
        <v>0</v>
      </c>
    </row>
    <row r="322" spans="1:80" x14ac:dyDescent="0.2">
      <c r="A322" s="202">
        <v>90</v>
      </c>
      <c r="B322" s="203" t="s">
        <v>349</v>
      </c>
      <c r="C322" s="204" t="s">
        <v>350</v>
      </c>
      <c r="D322" s="205" t="s">
        <v>68</v>
      </c>
      <c r="E322" s="206">
        <v>89.493869200000006</v>
      </c>
      <c r="F322" s="683"/>
      <c r="G322" s="207">
        <f t="shared" si="0"/>
        <v>0</v>
      </c>
      <c r="H322" s="208">
        <v>0</v>
      </c>
      <c r="I322" s="209">
        <f t="shared" si="1"/>
        <v>0</v>
      </c>
      <c r="J322" s="208"/>
      <c r="K322" s="209">
        <f t="shared" si="2"/>
        <v>0</v>
      </c>
      <c r="AA322" s="175">
        <v>8</v>
      </c>
      <c r="AB322" s="175">
        <v>1</v>
      </c>
      <c r="AC322" s="175">
        <v>3</v>
      </c>
      <c r="AZ322" s="175">
        <v>1</v>
      </c>
      <c r="BA322" s="175">
        <f t="shared" si="3"/>
        <v>0</v>
      </c>
      <c r="BB322" s="175">
        <f t="shared" si="4"/>
        <v>0</v>
      </c>
      <c r="BC322" s="175">
        <f t="shared" si="5"/>
        <v>0</v>
      </c>
      <c r="BD322" s="175">
        <f t="shared" si="6"/>
        <v>0</v>
      </c>
      <c r="BE322" s="175">
        <f t="shared" si="7"/>
        <v>0</v>
      </c>
      <c r="CA322" s="175">
        <v>8</v>
      </c>
      <c r="CB322" s="175">
        <v>1</v>
      </c>
    </row>
    <row r="323" spans="1:80" x14ac:dyDescent="0.2">
      <c r="A323" s="202">
        <v>91</v>
      </c>
      <c r="B323" s="203" t="s">
        <v>351</v>
      </c>
      <c r="C323" s="204" t="s">
        <v>352</v>
      </c>
      <c r="D323" s="205" t="s">
        <v>68</v>
      </c>
      <c r="E323" s="206">
        <v>1252.9141688</v>
      </c>
      <c r="F323" s="683"/>
      <c r="G323" s="207">
        <f t="shared" si="0"/>
        <v>0</v>
      </c>
      <c r="H323" s="208">
        <v>0</v>
      </c>
      <c r="I323" s="209">
        <f t="shared" si="1"/>
        <v>0</v>
      </c>
      <c r="J323" s="208"/>
      <c r="K323" s="209">
        <f t="shared" si="2"/>
        <v>0</v>
      </c>
      <c r="AA323" s="175">
        <v>8</v>
      </c>
      <c r="AB323" s="175">
        <v>1</v>
      </c>
      <c r="AC323" s="175">
        <v>3</v>
      </c>
      <c r="AZ323" s="175">
        <v>1</v>
      </c>
      <c r="BA323" s="175">
        <f t="shared" si="3"/>
        <v>0</v>
      </c>
      <c r="BB323" s="175">
        <f t="shared" si="4"/>
        <v>0</v>
      </c>
      <c r="BC323" s="175">
        <f t="shared" si="5"/>
        <v>0</v>
      </c>
      <c r="BD323" s="175">
        <f t="shared" si="6"/>
        <v>0</v>
      </c>
      <c r="BE323" s="175">
        <f t="shared" si="7"/>
        <v>0</v>
      </c>
      <c r="CA323" s="175">
        <v>8</v>
      </c>
      <c r="CB323" s="175">
        <v>1</v>
      </c>
    </row>
    <row r="324" spans="1:80" x14ac:dyDescent="0.2">
      <c r="A324" s="202">
        <v>92</v>
      </c>
      <c r="B324" s="203" t="s">
        <v>353</v>
      </c>
      <c r="C324" s="204" t="s">
        <v>354</v>
      </c>
      <c r="D324" s="205" t="s">
        <v>68</v>
      </c>
      <c r="E324" s="206">
        <v>89.493869200000006</v>
      </c>
      <c r="F324" s="683"/>
      <c r="G324" s="207">
        <f t="shared" si="0"/>
        <v>0</v>
      </c>
      <c r="H324" s="208">
        <v>0</v>
      </c>
      <c r="I324" s="209">
        <f t="shared" si="1"/>
        <v>0</v>
      </c>
      <c r="J324" s="208"/>
      <c r="K324" s="209">
        <f t="shared" si="2"/>
        <v>0</v>
      </c>
      <c r="AA324" s="175">
        <v>8</v>
      </c>
      <c r="AB324" s="175">
        <v>1</v>
      </c>
      <c r="AC324" s="175">
        <v>3</v>
      </c>
      <c r="AZ324" s="175">
        <v>1</v>
      </c>
      <c r="BA324" s="175">
        <f t="shared" si="3"/>
        <v>0</v>
      </c>
      <c r="BB324" s="175">
        <f t="shared" si="4"/>
        <v>0</v>
      </c>
      <c r="BC324" s="175">
        <f t="shared" si="5"/>
        <v>0</v>
      </c>
      <c r="BD324" s="175">
        <f t="shared" si="6"/>
        <v>0</v>
      </c>
      <c r="BE324" s="175">
        <f t="shared" si="7"/>
        <v>0</v>
      </c>
      <c r="CA324" s="175">
        <v>8</v>
      </c>
      <c r="CB324" s="175">
        <v>1</v>
      </c>
    </row>
    <row r="325" spans="1:80" x14ac:dyDescent="0.2">
      <c r="A325" s="202">
        <v>93</v>
      </c>
      <c r="B325" s="203" t="s">
        <v>355</v>
      </c>
      <c r="C325" s="204" t="s">
        <v>356</v>
      </c>
      <c r="D325" s="205" t="s">
        <v>68</v>
      </c>
      <c r="E325" s="206">
        <v>357.97547680000002</v>
      </c>
      <c r="F325" s="683"/>
      <c r="G325" s="207">
        <f t="shared" si="0"/>
        <v>0</v>
      </c>
      <c r="H325" s="208">
        <v>0</v>
      </c>
      <c r="I325" s="209">
        <f t="shared" si="1"/>
        <v>0</v>
      </c>
      <c r="J325" s="208"/>
      <c r="K325" s="209">
        <f t="shared" si="2"/>
        <v>0</v>
      </c>
      <c r="AA325" s="175">
        <v>8</v>
      </c>
      <c r="AB325" s="175">
        <v>0</v>
      </c>
      <c r="AC325" s="175">
        <v>3</v>
      </c>
      <c r="AZ325" s="175">
        <v>1</v>
      </c>
      <c r="BA325" s="175">
        <f t="shared" si="3"/>
        <v>0</v>
      </c>
      <c r="BB325" s="175">
        <f t="shared" si="4"/>
        <v>0</v>
      </c>
      <c r="BC325" s="175">
        <f t="shared" si="5"/>
        <v>0</v>
      </c>
      <c r="BD325" s="175">
        <f t="shared" si="6"/>
        <v>0</v>
      </c>
      <c r="BE325" s="175">
        <f t="shared" si="7"/>
        <v>0</v>
      </c>
      <c r="CA325" s="175">
        <v>8</v>
      </c>
      <c r="CB325" s="175">
        <v>0</v>
      </c>
    </row>
    <row r="326" spans="1:80" x14ac:dyDescent="0.2">
      <c r="A326" s="202">
        <v>94</v>
      </c>
      <c r="B326" s="203" t="s">
        <v>357</v>
      </c>
      <c r="C326" s="204" t="s">
        <v>358</v>
      </c>
      <c r="D326" s="205" t="s">
        <v>68</v>
      </c>
      <c r="E326" s="206">
        <v>89.493869200000006</v>
      </c>
      <c r="F326" s="683"/>
      <c r="G326" s="207">
        <f t="shared" si="0"/>
        <v>0</v>
      </c>
      <c r="H326" s="208">
        <v>0</v>
      </c>
      <c r="I326" s="209">
        <f t="shared" si="1"/>
        <v>0</v>
      </c>
      <c r="J326" s="208"/>
      <c r="K326" s="209">
        <f t="shared" si="2"/>
        <v>0</v>
      </c>
      <c r="AA326" s="175">
        <v>8</v>
      </c>
      <c r="AB326" s="175">
        <v>1</v>
      </c>
      <c r="AC326" s="175">
        <v>3</v>
      </c>
      <c r="AZ326" s="175">
        <v>1</v>
      </c>
      <c r="BA326" s="175">
        <f t="shared" si="3"/>
        <v>0</v>
      </c>
      <c r="BB326" s="175">
        <f t="shared" si="4"/>
        <v>0</v>
      </c>
      <c r="BC326" s="175">
        <f t="shared" si="5"/>
        <v>0</v>
      </c>
      <c r="BD326" s="175">
        <f t="shared" si="6"/>
        <v>0</v>
      </c>
      <c r="BE326" s="175">
        <f t="shared" si="7"/>
        <v>0</v>
      </c>
      <c r="CA326" s="175">
        <v>8</v>
      </c>
      <c r="CB326" s="175">
        <v>1</v>
      </c>
    </row>
    <row r="327" spans="1:80" x14ac:dyDescent="0.2">
      <c r="A327" s="202">
        <v>95</v>
      </c>
      <c r="B327" s="203" t="s">
        <v>359</v>
      </c>
      <c r="C327" s="204" t="s">
        <v>360</v>
      </c>
      <c r="D327" s="205" t="s">
        <v>68</v>
      </c>
      <c r="E327" s="206">
        <v>89.493869200000006</v>
      </c>
      <c r="F327" s="683"/>
      <c r="G327" s="207">
        <f t="shared" si="0"/>
        <v>0</v>
      </c>
      <c r="H327" s="208">
        <v>0</v>
      </c>
      <c r="I327" s="209">
        <f t="shared" si="1"/>
        <v>0</v>
      </c>
      <c r="J327" s="208"/>
      <c r="K327" s="209">
        <f t="shared" si="2"/>
        <v>0</v>
      </c>
      <c r="AA327" s="175">
        <v>8</v>
      </c>
      <c r="AB327" s="175">
        <v>0</v>
      </c>
      <c r="AC327" s="175">
        <v>3</v>
      </c>
      <c r="AZ327" s="175">
        <v>1</v>
      </c>
      <c r="BA327" s="175">
        <f t="shared" si="3"/>
        <v>0</v>
      </c>
      <c r="BB327" s="175">
        <f t="shared" si="4"/>
        <v>0</v>
      </c>
      <c r="BC327" s="175">
        <f t="shared" si="5"/>
        <v>0</v>
      </c>
      <c r="BD327" s="175">
        <f t="shared" si="6"/>
        <v>0</v>
      </c>
      <c r="BE327" s="175">
        <f t="shared" si="7"/>
        <v>0</v>
      </c>
      <c r="CA327" s="175">
        <v>8</v>
      </c>
      <c r="CB327" s="175">
        <v>0</v>
      </c>
    </row>
    <row r="328" spans="1:80" x14ac:dyDescent="0.2">
      <c r="A328" s="216"/>
      <c r="B328" s="217" t="s">
        <v>1599</v>
      </c>
      <c r="C328" s="218" t="s">
        <v>157</v>
      </c>
      <c r="D328" s="219"/>
      <c r="E328" s="220"/>
      <c r="F328" s="221"/>
      <c r="G328" s="222">
        <f>SUM(G225:G327)</f>
        <v>0</v>
      </c>
      <c r="H328" s="223"/>
      <c r="I328" s="224">
        <f>SUM(I225:I327)</f>
        <v>0.100474703</v>
      </c>
      <c r="J328" s="223"/>
      <c r="K328" s="224">
        <f>SUM(K225:K327)</f>
        <v>-87.945749200000009</v>
      </c>
      <c r="BA328" s="225">
        <f>SUM(BA225:BA327)</f>
        <v>0</v>
      </c>
      <c r="BB328" s="225">
        <f>SUM(BB225:BB327)</f>
        <v>0</v>
      </c>
      <c r="BC328" s="225">
        <f>SUM(BC225:BC327)</f>
        <v>0</v>
      </c>
      <c r="BD328" s="225">
        <f>SUM(BD225:BD327)</f>
        <v>0</v>
      </c>
      <c r="BE328" s="225">
        <f>SUM(BE225:BE327)</f>
        <v>0</v>
      </c>
    </row>
    <row r="329" spans="1:80" x14ac:dyDescent="0.2">
      <c r="A329" s="192" t="s">
        <v>1597</v>
      </c>
      <c r="B329" s="193" t="s">
        <v>361</v>
      </c>
      <c r="C329" s="194" t="s">
        <v>362</v>
      </c>
      <c r="D329" s="195"/>
      <c r="E329" s="196"/>
      <c r="F329" s="196"/>
      <c r="G329" s="197"/>
      <c r="H329" s="198"/>
      <c r="I329" s="199"/>
      <c r="J329" s="200"/>
      <c r="K329" s="201"/>
    </row>
    <row r="330" spans="1:80" x14ac:dyDescent="0.2">
      <c r="A330" s="202">
        <v>96</v>
      </c>
      <c r="B330" s="203" t="s">
        <v>364</v>
      </c>
      <c r="C330" s="204" t="s">
        <v>365</v>
      </c>
      <c r="D330" s="205" t="s">
        <v>68</v>
      </c>
      <c r="E330" s="206">
        <v>89.659290569000007</v>
      </c>
      <c r="F330" s="683"/>
      <c r="G330" s="207">
        <f>E330*F330</f>
        <v>0</v>
      </c>
      <c r="H330" s="208">
        <v>0</v>
      </c>
      <c r="I330" s="209">
        <f>E330*H330</f>
        <v>0</v>
      </c>
      <c r="J330" s="208"/>
      <c r="K330" s="209">
        <f>E330*J330</f>
        <v>0</v>
      </c>
      <c r="AA330" s="175">
        <v>7</v>
      </c>
      <c r="AB330" s="175">
        <v>1</v>
      </c>
      <c r="AC330" s="175">
        <v>2</v>
      </c>
      <c r="AZ330" s="175">
        <v>1</v>
      </c>
      <c r="BA330" s="175">
        <f>IF(AZ330=1,G330,0)</f>
        <v>0</v>
      </c>
      <c r="BB330" s="175">
        <f>IF(AZ330=2,G330,0)</f>
        <v>0</v>
      </c>
      <c r="BC330" s="175">
        <f>IF(AZ330=3,G330,0)</f>
        <v>0</v>
      </c>
      <c r="BD330" s="175">
        <f>IF(AZ330=4,G330,0)</f>
        <v>0</v>
      </c>
      <c r="BE330" s="175">
        <f>IF(AZ330=5,G330,0)</f>
        <v>0</v>
      </c>
      <c r="CA330" s="175">
        <v>7</v>
      </c>
      <c r="CB330" s="175">
        <v>1</v>
      </c>
    </row>
    <row r="331" spans="1:80" x14ac:dyDescent="0.2">
      <c r="A331" s="216"/>
      <c r="B331" s="217" t="s">
        <v>1599</v>
      </c>
      <c r="C331" s="218" t="s">
        <v>363</v>
      </c>
      <c r="D331" s="219"/>
      <c r="E331" s="220"/>
      <c r="F331" s="221"/>
      <c r="G331" s="222">
        <f>SUM(G329:G330)</f>
        <v>0</v>
      </c>
      <c r="H331" s="223"/>
      <c r="I331" s="224">
        <f>SUM(I329:I330)</f>
        <v>0</v>
      </c>
      <c r="J331" s="223"/>
      <c r="K331" s="224">
        <f>SUM(K329:K330)</f>
        <v>0</v>
      </c>
      <c r="BA331" s="225">
        <f>SUM(BA329:BA330)</f>
        <v>0</v>
      </c>
      <c r="BB331" s="225">
        <f>SUM(BB329:BB330)</f>
        <v>0</v>
      </c>
      <c r="BC331" s="225">
        <f>SUM(BC329:BC330)</f>
        <v>0</v>
      </c>
      <c r="BD331" s="225">
        <f>SUM(BD329:BD330)</f>
        <v>0</v>
      </c>
      <c r="BE331" s="225">
        <f>SUM(BE329:BE330)</f>
        <v>0</v>
      </c>
    </row>
    <row r="332" spans="1:80" x14ac:dyDescent="0.2">
      <c r="A332" s="192" t="s">
        <v>1597</v>
      </c>
      <c r="B332" s="193" t="s">
        <v>366</v>
      </c>
      <c r="C332" s="194" t="s">
        <v>367</v>
      </c>
      <c r="D332" s="195"/>
      <c r="E332" s="196"/>
      <c r="F332" s="196"/>
      <c r="G332" s="197"/>
      <c r="H332" s="198"/>
      <c r="I332" s="199"/>
      <c r="J332" s="200"/>
      <c r="K332" s="201"/>
    </row>
    <row r="333" spans="1:80" ht="22.5" x14ac:dyDescent="0.2">
      <c r="A333" s="202">
        <v>97</v>
      </c>
      <c r="B333" s="203" t="s">
        <v>369</v>
      </c>
      <c r="C333" s="204" t="s">
        <v>370</v>
      </c>
      <c r="D333" s="205" t="s">
        <v>1669</v>
      </c>
      <c r="E333" s="206">
        <v>25.2</v>
      </c>
      <c r="F333" s="683"/>
      <c r="G333" s="207">
        <f>E333*F333</f>
        <v>0</v>
      </c>
      <c r="H333" s="208">
        <v>2.9999999999999997E-4</v>
      </c>
      <c r="I333" s="209">
        <f>E333*H333</f>
        <v>7.559999999999999E-3</v>
      </c>
      <c r="J333" s="208">
        <v>0</v>
      </c>
      <c r="K333" s="209">
        <f>E333*J333</f>
        <v>0</v>
      </c>
      <c r="AA333" s="175">
        <v>1</v>
      </c>
      <c r="AB333" s="175">
        <v>7</v>
      </c>
      <c r="AC333" s="175">
        <v>7</v>
      </c>
      <c r="AZ333" s="175">
        <v>2</v>
      </c>
      <c r="BA333" s="175">
        <f>IF(AZ333=1,G333,0)</f>
        <v>0</v>
      </c>
      <c r="BB333" s="175">
        <f>IF(AZ333=2,G333,0)</f>
        <v>0</v>
      </c>
      <c r="BC333" s="175">
        <f>IF(AZ333=3,G333,0)</f>
        <v>0</v>
      </c>
      <c r="BD333" s="175">
        <f>IF(AZ333=4,G333,0)</f>
        <v>0</v>
      </c>
      <c r="BE333" s="175">
        <f>IF(AZ333=5,G333,0)</f>
        <v>0</v>
      </c>
      <c r="CA333" s="175">
        <v>1</v>
      </c>
      <c r="CB333" s="175">
        <v>7</v>
      </c>
    </row>
    <row r="334" spans="1:80" x14ac:dyDescent="0.2">
      <c r="A334" s="210"/>
      <c r="B334" s="213"/>
      <c r="C334" s="820" t="s">
        <v>89</v>
      </c>
      <c r="D334" s="821"/>
      <c r="E334" s="429">
        <v>25.2</v>
      </c>
      <c r="F334" s="684"/>
      <c r="G334" s="431"/>
      <c r="H334" s="214"/>
      <c r="I334" s="212"/>
      <c r="J334" s="215"/>
      <c r="K334" s="212"/>
      <c r="M334" s="428"/>
    </row>
    <row r="335" spans="1:80" ht="22.5" x14ac:dyDescent="0.2">
      <c r="A335" s="202">
        <v>98</v>
      </c>
      <c r="B335" s="203" t="s">
        <v>371</v>
      </c>
      <c r="C335" s="204" t="s">
        <v>372</v>
      </c>
      <c r="D335" s="205" t="s">
        <v>1669</v>
      </c>
      <c r="E335" s="206">
        <v>25.2</v>
      </c>
      <c r="F335" s="683"/>
      <c r="G335" s="207">
        <f>E335*F335</f>
        <v>0</v>
      </c>
      <c r="H335" s="208">
        <v>8.1999999999999998E-4</v>
      </c>
      <c r="I335" s="209">
        <f>E335*H335</f>
        <v>2.0663999999999998E-2</v>
      </c>
      <c r="J335" s="208">
        <v>0</v>
      </c>
      <c r="K335" s="209">
        <f>E335*J335</f>
        <v>0</v>
      </c>
      <c r="AA335" s="175">
        <v>1</v>
      </c>
      <c r="AB335" s="175">
        <v>7</v>
      </c>
      <c r="AC335" s="175">
        <v>7</v>
      </c>
      <c r="AZ335" s="175">
        <v>2</v>
      </c>
      <c r="BA335" s="175">
        <f>IF(AZ335=1,G335,0)</f>
        <v>0</v>
      </c>
      <c r="BB335" s="175">
        <f>IF(AZ335=2,G335,0)</f>
        <v>0</v>
      </c>
      <c r="BC335" s="175">
        <f>IF(AZ335=3,G335,0)</f>
        <v>0</v>
      </c>
      <c r="BD335" s="175">
        <f>IF(AZ335=4,G335,0)</f>
        <v>0</v>
      </c>
      <c r="BE335" s="175">
        <f>IF(AZ335=5,G335,0)</f>
        <v>0</v>
      </c>
      <c r="CA335" s="175">
        <v>1</v>
      </c>
      <c r="CB335" s="175">
        <v>7</v>
      </c>
    </row>
    <row r="336" spans="1:80" x14ac:dyDescent="0.2">
      <c r="A336" s="210"/>
      <c r="B336" s="213"/>
      <c r="C336" s="820" t="s">
        <v>89</v>
      </c>
      <c r="D336" s="821"/>
      <c r="E336" s="429">
        <v>25.2</v>
      </c>
      <c r="F336" s="684"/>
      <c r="G336" s="431"/>
      <c r="H336" s="214"/>
      <c r="I336" s="212"/>
      <c r="J336" s="215"/>
      <c r="K336" s="212"/>
      <c r="M336" s="428"/>
    </row>
    <row r="337" spans="1:80" ht="22.5" x14ac:dyDescent="0.2">
      <c r="A337" s="202">
        <v>99</v>
      </c>
      <c r="B337" s="203" t="s">
        <v>373</v>
      </c>
      <c r="C337" s="204" t="s">
        <v>374</v>
      </c>
      <c r="D337" s="205" t="s">
        <v>1669</v>
      </c>
      <c r="E337" s="206">
        <v>42.762</v>
      </c>
      <c r="F337" s="683"/>
      <c r="G337" s="207">
        <f>E337*F337</f>
        <v>0</v>
      </c>
      <c r="H337" s="208">
        <v>1.2600000000000001E-3</v>
      </c>
      <c r="I337" s="209">
        <f>E337*H337</f>
        <v>5.3880120000000004E-2</v>
      </c>
      <c r="J337" s="208">
        <v>0</v>
      </c>
      <c r="K337" s="209">
        <f>E337*J337</f>
        <v>0</v>
      </c>
      <c r="AA337" s="175">
        <v>1</v>
      </c>
      <c r="AB337" s="175">
        <v>7</v>
      </c>
      <c r="AC337" s="175">
        <v>7</v>
      </c>
      <c r="AZ337" s="175">
        <v>2</v>
      </c>
      <c r="BA337" s="175">
        <f>IF(AZ337=1,G337,0)</f>
        <v>0</v>
      </c>
      <c r="BB337" s="175">
        <f>IF(AZ337=2,G337,0)</f>
        <v>0</v>
      </c>
      <c r="BC337" s="175">
        <f>IF(AZ337=3,G337,0)</f>
        <v>0</v>
      </c>
      <c r="BD337" s="175">
        <f>IF(AZ337=4,G337,0)</f>
        <v>0</v>
      </c>
      <c r="BE337" s="175">
        <f>IF(AZ337=5,G337,0)</f>
        <v>0</v>
      </c>
      <c r="CA337" s="175">
        <v>1</v>
      </c>
      <c r="CB337" s="175">
        <v>7</v>
      </c>
    </row>
    <row r="338" spans="1:80" x14ac:dyDescent="0.2">
      <c r="A338" s="210"/>
      <c r="B338" s="213"/>
      <c r="C338" s="820" t="s">
        <v>1748</v>
      </c>
      <c r="D338" s="821"/>
      <c r="E338" s="429">
        <v>0</v>
      </c>
      <c r="F338" s="684"/>
      <c r="G338" s="431"/>
      <c r="H338" s="214"/>
      <c r="I338" s="212"/>
      <c r="J338" s="215"/>
      <c r="K338" s="212"/>
      <c r="M338" s="428"/>
    </row>
    <row r="339" spans="1:80" x14ac:dyDescent="0.2">
      <c r="A339" s="210"/>
      <c r="B339" s="213"/>
      <c r="C339" s="820" t="s">
        <v>375</v>
      </c>
      <c r="D339" s="821"/>
      <c r="E339" s="429">
        <v>21.229500000000002</v>
      </c>
      <c r="F339" s="684"/>
      <c r="G339" s="431"/>
      <c r="H339" s="214"/>
      <c r="I339" s="212"/>
      <c r="J339" s="215"/>
      <c r="K339" s="212"/>
      <c r="M339" s="428"/>
    </row>
    <row r="340" spans="1:80" x14ac:dyDescent="0.2">
      <c r="A340" s="210"/>
      <c r="B340" s="213"/>
      <c r="C340" s="820" t="s">
        <v>1760</v>
      </c>
      <c r="D340" s="821"/>
      <c r="E340" s="429">
        <v>0</v>
      </c>
      <c r="F340" s="684"/>
      <c r="G340" s="431"/>
      <c r="H340" s="214"/>
      <c r="I340" s="212"/>
      <c r="J340" s="215"/>
      <c r="K340" s="212"/>
      <c r="M340" s="428"/>
    </row>
    <row r="341" spans="1:80" x14ac:dyDescent="0.2">
      <c r="A341" s="210"/>
      <c r="B341" s="213"/>
      <c r="C341" s="820" t="s">
        <v>376</v>
      </c>
      <c r="D341" s="821"/>
      <c r="E341" s="429">
        <v>21.532499999999999</v>
      </c>
      <c r="F341" s="684"/>
      <c r="G341" s="431"/>
      <c r="H341" s="214"/>
      <c r="I341" s="212"/>
      <c r="J341" s="215"/>
      <c r="K341" s="212"/>
      <c r="M341" s="428"/>
    </row>
    <row r="342" spans="1:80" x14ac:dyDescent="0.2">
      <c r="A342" s="202">
        <v>100</v>
      </c>
      <c r="B342" s="203" t="s">
        <v>377</v>
      </c>
      <c r="C342" s="204" t="s">
        <v>378</v>
      </c>
      <c r="D342" s="205" t="s">
        <v>1698</v>
      </c>
      <c r="E342" s="206">
        <v>54.08</v>
      </c>
      <c r="F342" s="683"/>
      <c r="G342" s="207">
        <f>E342*F342</f>
        <v>0</v>
      </c>
      <c r="H342" s="208">
        <v>3.2000000000000003E-4</v>
      </c>
      <c r="I342" s="209">
        <f>E342*H342</f>
        <v>1.7305600000000001E-2</v>
      </c>
      <c r="J342" s="208">
        <v>0</v>
      </c>
      <c r="K342" s="209">
        <f>E342*J342</f>
        <v>0</v>
      </c>
      <c r="AA342" s="175">
        <v>1</v>
      </c>
      <c r="AB342" s="175">
        <v>7</v>
      </c>
      <c r="AC342" s="175">
        <v>7</v>
      </c>
      <c r="AZ342" s="175">
        <v>2</v>
      </c>
      <c r="BA342" s="175">
        <f>IF(AZ342=1,G342,0)</f>
        <v>0</v>
      </c>
      <c r="BB342" s="175">
        <f>IF(AZ342=2,G342,0)</f>
        <v>0</v>
      </c>
      <c r="BC342" s="175">
        <f>IF(AZ342=3,G342,0)</f>
        <v>0</v>
      </c>
      <c r="BD342" s="175">
        <f>IF(AZ342=4,G342,0)</f>
        <v>0</v>
      </c>
      <c r="BE342" s="175">
        <f>IF(AZ342=5,G342,0)</f>
        <v>0</v>
      </c>
      <c r="CA342" s="175">
        <v>1</v>
      </c>
      <c r="CB342" s="175">
        <v>7</v>
      </c>
    </row>
    <row r="343" spans="1:80" x14ac:dyDescent="0.2">
      <c r="A343" s="210"/>
      <c r="B343" s="213"/>
      <c r="C343" s="820" t="s">
        <v>1748</v>
      </c>
      <c r="D343" s="821"/>
      <c r="E343" s="429">
        <v>0</v>
      </c>
      <c r="F343" s="684"/>
      <c r="G343" s="431"/>
      <c r="H343" s="214"/>
      <c r="I343" s="212"/>
      <c r="J343" s="215"/>
      <c r="K343" s="212"/>
      <c r="M343" s="428"/>
    </row>
    <row r="344" spans="1:80" x14ac:dyDescent="0.2">
      <c r="A344" s="210"/>
      <c r="B344" s="213"/>
      <c r="C344" s="820" t="s">
        <v>379</v>
      </c>
      <c r="D344" s="821"/>
      <c r="E344" s="429">
        <v>27.03</v>
      </c>
      <c r="F344" s="684"/>
      <c r="G344" s="431"/>
      <c r="H344" s="214"/>
      <c r="I344" s="212"/>
      <c r="J344" s="215"/>
      <c r="K344" s="212"/>
      <c r="M344" s="428"/>
    </row>
    <row r="345" spans="1:80" x14ac:dyDescent="0.2">
      <c r="A345" s="210"/>
      <c r="B345" s="213"/>
      <c r="C345" s="820" t="s">
        <v>1760</v>
      </c>
      <c r="D345" s="821"/>
      <c r="E345" s="429">
        <v>0</v>
      </c>
      <c r="F345" s="684"/>
      <c r="G345" s="431"/>
      <c r="H345" s="214"/>
      <c r="I345" s="212"/>
      <c r="J345" s="215"/>
      <c r="K345" s="212"/>
      <c r="M345" s="428"/>
    </row>
    <row r="346" spans="1:80" x14ac:dyDescent="0.2">
      <c r="A346" s="210"/>
      <c r="B346" s="213"/>
      <c r="C346" s="820" t="s">
        <v>380</v>
      </c>
      <c r="D346" s="821"/>
      <c r="E346" s="429">
        <v>27.05</v>
      </c>
      <c r="F346" s="684"/>
      <c r="G346" s="431"/>
      <c r="H346" s="214"/>
      <c r="I346" s="212"/>
      <c r="J346" s="215"/>
      <c r="K346" s="212"/>
      <c r="M346" s="428"/>
    </row>
    <row r="347" spans="1:80" x14ac:dyDescent="0.2">
      <c r="A347" s="202">
        <v>101</v>
      </c>
      <c r="B347" s="203" t="s">
        <v>381</v>
      </c>
      <c r="C347" s="204" t="s">
        <v>382</v>
      </c>
      <c r="D347" s="205" t="s">
        <v>1669</v>
      </c>
      <c r="E347" s="206">
        <v>28.98</v>
      </c>
      <c r="F347" s="683"/>
      <c r="G347" s="207">
        <f>E347*F347</f>
        <v>0</v>
      </c>
      <c r="H347" s="208">
        <v>4.0000000000000001E-3</v>
      </c>
      <c r="I347" s="209">
        <f>E347*H347</f>
        <v>0.11592000000000001</v>
      </c>
      <c r="J347" s="208"/>
      <c r="K347" s="209">
        <f>E347*J347</f>
        <v>0</v>
      </c>
      <c r="AA347" s="175">
        <v>3</v>
      </c>
      <c r="AB347" s="175">
        <v>7</v>
      </c>
      <c r="AC347" s="175">
        <v>62852265</v>
      </c>
      <c r="AZ347" s="175">
        <v>2</v>
      </c>
      <c r="BA347" s="175">
        <f>IF(AZ347=1,G347,0)</f>
        <v>0</v>
      </c>
      <c r="BB347" s="175">
        <f>IF(AZ347=2,G347,0)</f>
        <v>0</v>
      </c>
      <c r="BC347" s="175">
        <f>IF(AZ347=3,G347,0)</f>
        <v>0</v>
      </c>
      <c r="BD347" s="175">
        <f>IF(AZ347=4,G347,0)</f>
        <v>0</v>
      </c>
      <c r="BE347" s="175">
        <f>IF(AZ347=5,G347,0)</f>
        <v>0</v>
      </c>
      <c r="CA347" s="175">
        <v>3</v>
      </c>
      <c r="CB347" s="175">
        <v>7</v>
      </c>
    </row>
    <row r="348" spans="1:80" x14ac:dyDescent="0.2">
      <c r="A348" s="210"/>
      <c r="B348" s="213"/>
      <c r="C348" s="820" t="s">
        <v>383</v>
      </c>
      <c r="D348" s="821"/>
      <c r="E348" s="429">
        <v>28.98</v>
      </c>
      <c r="F348" s="684"/>
      <c r="G348" s="431"/>
      <c r="H348" s="214"/>
      <c r="I348" s="212"/>
      <c r="J348" s="215"/>
      <c r="K348" s="212"/>
      <c r="M348" s="428"/>
    </row>
    <row r="349" spans="1:80" x14ac:dyDescent="0.2">
      <c r="A349" s="202">
        <v>102</v>
      </c>
      <c r="B349" s="203" t="s">
        <v>384</v>
      </c>
      <c r="C349" s="204" t="s">
        <v>385</v>
      </c>
      <c r="D349" s="205" t="s">
        <v>1669</v>
      </c>
      <c r="E349" s="206">
        <v>28.98</v>
      </c>
      <c r="F349" s="683"/>
      <c r="G349" s="207">
        <f>E349*F349</f>
        <v>0</v>
      </c>
      <c r="H349" s="208">
        <v>4.5999999999999999E-3</v>
      </c>
      <c r="I349" s="209">
        <f>E349*H349</f>
        <v>0.13330800000000001</v>
      </c>
      <c r="J349" s="208"/>
      <c r="K349" s="209">
        <f>E349*J349</f>
        <v>0</v>
      </c>
      <c r="AA349" s="175">
        <v>3</v>
      </c>
      <c r="AB349" s="175">
        <v>7</v>
      </c>
      <c r="AC349" s="175">
        <v>62855000</v>
      </c>
      <c r="AZ349" s="175">
        <v>2</v>
      </c>
      <c r="BA349" s="175">
        <f>IF(AZ349=1,G349,0)</f>
        <v>0</v>
      </c>
      <c r="BB349" s="175">
        <f>IF(AZ349=2,G349,0)</f>
        <v>0</v>
      </c>
      <c r="BC349" s="175">
        <f>IF(AZ349=3,G349,0)</f>
        <v>0</v>
      </c>
      <c r="BD349" s="175">
        <f>IF(AZ349=4,G349,0)</f>
        <v>0</v>
      </c>
      <c r="BE349" s="175">
        <f>IF(AZ349=5,G349,0)</f>
        <v>0</v>
      </c>
      <c r="CA349" s="175">
        <v>3</v>
      </c>
      <c r="CB349" s="175">
        <v>7</v>
      </c>
    </row>
    <row r="350" spans="1:80" hidden="1" x14ac:dyDescent="0.2">
      <c r="A350" s="210"/>
      <c r="B350" s="211"/>
      <c r="C350" s="827" t="s">
        <v>386</v>
      </c>
      <c r="D350" s="828"/>
      <c r="E350" s="828"/>
      <c r="F350" s="828"/>
      <c r="G350" s="829"/>
      <c r="I350" s="212"/>
      <c r="K350" s="212"/>
      <c r="L350" s="428" t="s">
        <v>386</v>
      </c>
    </row>
    <row r="351" spans="1:80" hidden="1" x14ac:dyDescent="0.2">
      <c r="A351" s="210"/>
      <c r="B351" s="211"/>
      <c r="C351" s="827"/>
      <c r="D351" s="828"/>
      <c r="E351" s="828"/>
      <c r="F351" s="828"/>
      <c r="G351" s="829"/>
      <c r="I351" s="212"/>
      <c r="K351" s="212"/>
      <c r="L351" s="428"/>
    </row>
    <row r="352" spans="1:80" hidden="1" x14ac:dyDescent="0.2">
      <c r="A352" s="210"/>
      <c r="B352" s="211"/>
      <c r="C352" s="827" t="s">
        <v>387</v>
      </c>
      <c r="D352" s="828"/>
      <c r="E352" s="828"/>
      <c r="F352" s="828"/>
      <c r="G352" s="829"/>
      <c r="I352" s="212"/>
      <c r="K352" s="212"/>
      <c r="L352" s="428" t="s">
        <v>387</v>
      </c>
    </row>
    <row r="353" spans="1:80" ht="22.5" hidden="1" x14ac:dyDescent="0.2">
      <c r="A353" s="210"/>
      <c r="B353" s="211"/>
      <c r="C353" s="827" t="s">
        <v>388</v>
      </c>
      <c r="D353" s="828"/>
      <c r="E353" s="828"/>
      <c r="F353" s="828"/>
      <c r="G353" s="829"/>
      <c r="I353" s="212"/>
      <c r="K353" s="212"/>
      <c r="L353" s="428" t="s">
        <v>388</v>
      </c>
    </row>
    <row r="354" spans="1:80" hidden="1" x14ac:dyDescent="0.2">
      <c r="A354" s="210"/>
      <c r="B354" s="211"/>
      <c r="C354" s="827" t="s">
        <v>389</v>
      </c>
      <c r="D354" s="828"/>
      <c r="E354" s="828"/>
      <c r="F354" s="828"/>
      <c r="G354" s="829"/>
      <c r="I354" s="212"/>
      <c r="K354" s="212"/>
      <c r="L354" s="428" t="s">
        <v>389</v>
      </c>
    </row>
    <row r="355" spans="1:80" ht="22.5" hidden="1" x14ac:dyDescent="0.2">
      <c r="A355" s="210"/>
      <c r="B355" s="211"/>
      <c r="C355" s="827" t="s">
        <v>388</v>
      </c>
      <c r="D355" s="828"/>
      <c r="E355" s="828"/>
      <c r="F355" s="828"/>
      <c r="G355" s="829"/>
      <c r="I355" s="212"/>
      <c r="K355" s="212"/>
      <c r="L355" s="428" t="s">
        <v>388</v>
      </c>
    </row>
    <row r="356" spans="1:80" hidden="1" x14ac:dyDescent="0.2">
      <c r="A356" s="210"/>
      <c r="B356" s="211"/>
      <c r="C356" s="827" t="s">
        <v>390</v>
      </c>
      <c r="D356" s="828"/>
      <c r="E356" s="828"/>
      <c r="F356" s="828"/>
      <c r="G356" s="829"/>
      <c r="I356" s="212"/>
      <c r="K356" s="212"/>
      <c r="L356" s="428" t="s">
        <v>390</v>
      </c>
    </row>
    <row r="357" spans="1:80" x14ac:dyDescent="0.2">
      <c r="A357" s="210"/>
      <c r="B357" s="213"/>
      <c r="C357" s="820" t="s">
        <v>383</v>
      </c>
      <c r="D357" s="821"/>
      <c r="E357" s="429">
        <v>28.98</v>
      </c>
      <c r="F357" s="430"/>
      <c r="G357" s="431"/>
      <c r="H357" s="214"/>
      <c r="I357" s="212"/>
      <c r="J357" s="215"/>
      <c r="K357" s="212"/>
      <c r="M357" s="428"/>
    </row>
    <row r="358" spans="1:80" x14ac:dyDescent="0.2">
      <c r="A358" s="202">
        <v>103</v>
      </c>
      <c r="B358" s="203" t="s">
        <v>391</v>
      </c>
      <c r="C358" s="204" t="s">
        <v>392</v>
      </c>
      <c r="D358" s="205" t="s">
        <v>68</v>
      </c>
      <c r="E358" s="206">
        <v>0.34863771999999998</v>
      </c>
      <c r="F358" s="683"/>
      <c r="G358" s="207">
        <f>E358*F358</f>
        <v>0</v>
      </c>
      <c r="H358" s="208">
        <v>0</v>
      </c>
      <c r="I358" s="209">
        <f>E358*H358</f>
        <v>0</v>
      </c>
      <c r="J358" s="208"/>
      <c r="K358" s="209">
        <f>E358*J358</f>
        <v>0</v>
      </c>
      <c r="AA358" s="175">
        <v>7</v>
      </c>
      <c r="AB358" s="175">
        <v>1001</v>
      </c>
      <c r="AC358" s="175">
        <v>5</v>
      </c>
      <c r="AZ358" s="175">
        <v>2</v>
      </c>
      <c r="BA358" s="175">
        <f>IF(AZ358=1,G358,0)</f>
        <v>0</v>
      </c>
      <c r="BB358" s="175">
        <f>IF(AZ358=2,G358,0)</f>
        <v>0</v>
      </c>
      <c r="BC358" s="175">
        <f>IF(AZ358=3,G358,0)</f>
        <v>0</v>
      </c>
      <c r="BD358" s="175">
        <f>IF(AZ358=4,G358,0)</f>
        <v>0</v>
      </c>
      <c r="BE358" s="175">
        <f>IF(AZ358=5,G358,0)</f>
        <v>0</v>
      </c>
      <c r="CA358" s="175">
        <v>7</v>
      </c>
      <c r="CB358" s="175">
        <v>1001</v>
      </c>
    </row>
    <row r="359" spans="1:80" x14ac:dyDescent="0.2">
      <c r="A359" s="216"/>
      <c r="B359" s="217" t="s">
        <v>1599</v>
      </c>
      <c r="C359" s="218" t="s">
        <v>368</v>
      </c>
      <c r="D359" s="219"/>
      <c r="E359" s="220"/>
      <c r="F359" s="221"/>
      <c r="G359" s="222">
        <f>SUM(G332:G358)</f>
        <v>0</v>
      </c>
      <c r="H359" s="223"/>
      <c r="I359" s="224">
        <f>SUM(I332:I358)</f>
        <v>0.34863772000000004</v>
      </c>
      <c r="J359" s="223"/>
      <c r="K359" s="224">
        <f>SUM(K332:K358)</f>
        <v>0</v>
      </c>
      <c r="BA359" s="225">
        <f>SUM(BA332:BA358)</f>
        <v>0</v>
      </c>
      <c r="BB359" s="225">
        <f>SUM(BB332:BB358)</f>
        <v>0</v>
      </c>
      <c r="BC359" s="225">
        <f>SUM(BC332:BC358)</f>
        <v>0</v>
      </c>
      <c r="BD359" s="225">
        <f>SUM(BD332:BD358)</f>
        <v>0</v>
      </c>
      <c r="BE359" s="225">
        <f>SUM(BE332:BE358)</f>
        <v>0</v>
      </c>
    </row>
    <row r="360" spans="1:80" x14ac:dyDescent="0.2">
      <c r="A360" s="192" t="s">
        <v>1597</v>
      </c>
      <c r="B360" s="193" t="s">
        <v>393</v>
      </c>
      <c r="C360" s="194" t="s">
        <v>394</v>
      </c>
      <c r="D360" s="195"/>
      <c r="E360" s="196"/>
      <c r="F360" s="196"/>
      <c r="G360" s="197"/>
      <c r="H360" s="198"/>
      <c r="I360" s="199"/>
      <c r="J360" s="200"/>
      <c r="K360" s="201"/>
    </row>
    <row r="361" spans="1:80" ht="22.5" x14ac:dyDescent="0.2">
      <c r="A361" s="202">
        <v>104</v>
      </c>
      <c r="B361" s="203" t="s">
        <v>396</v>
      </c>
      <c r="C361" s="204" t="s">
        <v>397</v>
      </c>
      <c r="D361" s="205" t="s">
        <v>1664</v>
      </c>
      <c r="E361" s="206">
        <v>1</v>
      </c>
      <c r="F361" s="683"/>
      <c r="G361" s="207">
        <f>E361*F361</f>
        <v>0</v>
      </c>
      <c r="H361" s="208">
        <v>0</v>
      </c>
      <c r="I361" s="209">
        <f>E361*H361</f>
        <v>0</v>
      </c>
      <c r="J361" s="208">
        <v>0</v>
      </c>
      <c r="K361" s="209">
        <f>E361*J361</f>
        <v>0</v>
      </c>
      <c r="AA361" s="175">
        <v>1</v>
      </c>
      <c r="AB361" s="175">
        <v>7</v>
      </c>
      <c r="AC361" s="175">
        <v>7</v>
      </c>
      <c r="AZ361" s="175">
        <v>2</v>
      </c>
      <c r="BA361" s="175">
        <f>IF(AZ361=1,G361,0)</f>
        <v>0</v>
      </c>
      <c r="BB361" s="175">
        <f>IF(AZ361=2,G361,0)</f>
        <v>0</v>
      </c>
      <c r="BC361" s="175">
        <f>IF(AZ361=3,G361,0)</f>
        <v>0</v>
      </c>
      <c r="BD361" s="175">
        <f>IF(AZ361=4,G361,0)</f>
        <v>0</v>
      </c>
      <c r="BE361" s="175">
        <f>IF(AZ361=5,G361,0)</f>
        <v>0</v>
      </c>
      <c r="CA361" s="175">
        <v>1</v>
      </c>
      <c r="CB361" s="175">
        <v>7</v>
      </c>
    </row>
    <row r="362" spans="1:80" x14ac:dyDescent="0.2">
      <c r="A362" s="210"/>
      <c r="B362" s="213"/>
      <c r="C362" s="820" t="s">
        <v>1598</v>
      </c>
      <c r="D362" s="821"/>
      <c r="E362" s="429">
        <v>1</v>
      </c>
      <c r="F362" s="684"/>
      <c r="G362" s="431"/>
      <c r="H362" s="214"/>
      <c r="I362" s="212"/>
      <c r="J362" s="215"/>
      <c r="K362" s="212"/>
      <c r="M362" s="428"/>
    </row>
    <row r="363" spans="1:80" ht="22.5" x14ac:dyDescent="0.2">
      <c r="A363" s="202">
        <v>105</v>
      </c>
      <c r="B363" s="203" t="s">
        <v>398</v>
      </c>
      <c r="C363" s="204" t="s">
        <v>399</v>
      </c>
      <c r="D363" s="205" t="s">
        <v>1664</v>
      </c>
      <c r="E363" s="206">
        <v>5</v>
      </c>
      <c r="F363" s="683"/>
      <c r="G363" s="207">
        <f>E363*F363</f>
        <v>0</v>
      </c>
      <c r="H363" s="208">
        <v>0</v>
      </c>
      <c r="I363" s="209">
        <f>E363*H363</f>
        <v>0</v>
      </c>
      <c r="J363" s="208">
        <v>0</v>
      </c>
      <c r="K363" s="209">
        <f>E363*J363</f>
        <v>0</v>
      </c>
      <c r="AA363" s="175">
        <v>1</v>
      </c>
      <c r="AB363" s="175">
        <v>7</v>
      </c>
      <c r="AC363" s="175">
        <v>7</v>
      </c>
      <c r="AZ363" s="175">
        <v>2</v>
      </c>
      <c r="BA363" s="175">
        <f>IF(AZ363=1,G363,0)</f>
        <v>0</v>
      </c>
      <c r="BB363" s="175">
        <f>IF(AZ363=2,G363,0)</f>
        <v>0</v>
      </c>
      <c r="BC363" s="175">
        <f>IF(AZ363=3,G363,0)</f>
        <v>0</v>
      </c>
      <c r="BD363" s="175">
        <f>IF(AZ363=4,G363,0)</f>
        <v>0</v>
      </c>
      <c r="BE363" s="175">
        <f>IF(AZ363=5,G363,0)</f>
        <v>0</v>
      </c>
      <c r="CA363" s="175">
        <v>1</v>
      </c>
      <c r="CB363" s="175">
        <v>7</v>
      </c>
    </row>
    <row r="364" spans="1:80" x14ac:dyDescent="0.2">
      <c r="A364" s="210"/>
      <c r="B364" s="213"/>
      <c r="C364" s="820" t="s">
        <v>400</v>
      </c>
      <c r="D364" s="821"/>
      <c r="E364" s="429">
        <v>5</v>
      </c>
      <c r="F364" s="684"/>
      <c r="G364" s="431"/>
      <c r="H364" s="214"/>
      <c r="I364" s="212"/>
      <c r="J364" s="215"/>
      <c r="K364" s="212"/>
      <c r="M364" s="428"/>
    </row>
    <row r="365" spans="1:80" ht="22.5" x14ac:dyDescent="0.2">
      <c r="A365" s="202">
        <v>106</v>
      </c>
      <c r="B365" s="203" t="s">
        <v>401</v>
      </c>
      <c r="C365" s="204" t="s">
        <v>402</v>
      </c>
      <c r="D365" s="205" t="s">
        <v>1669</v>
      </c>
      <c r="E365" s="206">
        <v>4</v>
      </c>
      <c r="F365" s="683"/>
      <c r="G365" s="207">
        <f>E365*F365</f>
        <v>0</v>
      </c>
      <c r="H365" s="208">
        <v>0</v>
      </c>
      <c r="I365" s="209">
        <f>E365*H365</f>
        <v>0</v>
      </c>
      <c r="J365" s="208">
        <v>-0.01</v>
      </c>
      <c r="K365" s="209">
        <f>E365*J365</f>
        <v>-0.04</v>
      </c>
      <c r="AA365" s="175">
        <v>1</v>
      </c>
      <c r="AB365" s="175">
        <v>7</v>
      </c>
      <c r="AC365" s="175">
        <v>7</v>
      </c>
      <c r="AZ365" s="175">
        <v>2</v>
      </c>
      <c r="BA365" s="175">
        <f>IF(AZ365=1,G365,0)</f>
        <v>0</v>
      </c>
      <c r="BB365" s="175">
        <f>IF(AZ365=2,G365,0)</f>
        <v>0</v>
      </c>
      <c r="BC365" s="175">
        <f>IF(AZ365=3,G365,0)</f>
        <v>0</v>
      </c>
      <c r="BD365" s="175">
        <f>IF(AZ365=4,G365,0)</f>
        <v>0</v>
      </c>
      <c r="BE365" s="175">
        <f>IF(AZ365=5,G365,0)</f>
        <v>0</v>
      </c>
      <c r="CA365" s="175">
        <v>1</v>
      </c>
      <c r="CB365" s="175">
        <v>7</v>
      </c>
    </row>
    <row r="366" spans="1:80" x14ac:dyDescent="0.2">
      <c r="A366" s="210"/>
      <c r="B366" s="213"/>
      <c r="C366" s="820" t="s">
        <v>403</v>
      </c>
      <c r="D366" s="821"/>
      <c r="E366" s="429">
        <v>4</v>
      </c>
      <c r="F366" s="684"/>
      <c r="G366" s="431"/>
      <c r="H366" s="214"/>
      <c r="I366" s="212"/>
      <c r="J366" s="215"/>
      <c r="K366" s="212"/>
      <c r="M366" s="428"/>
    </row>
    <row r="367" spans="1:80" x14ac:dyDescent="0.2">
      <c r="A367" s="202">
        <v>107</v>
      </c>
      <c r="B367" s="203" t="s">
        <v>404</v>
      </c>
      <c r="C367" s="204" t="s">
        <v>405</v>
      </c>
      <c r="D367" s="205" t="s">
        <v>1521</v>
      </c>
      <c r="E367" s="206">
        <v>119.884</v>
      </c>
      <c r="F367" s="683"/>
      <c r="G367" s="207">
        <f t="shared" ref="G367:G374" si="8">E367*F367</f>
        <v>0</v>
      </c>
      <c r="H367" s="208">
        <v>0</v>
      </c>
      <c r="I367" s="209">
        <f t="shared" ref="I367:I374" si="9">E367*H367</f>
        <v>0</v>
      </c>
      <c r="J367" s="208"/>
      <c r="K367" s="209">
        <f t="shared" ref="K367:K374" si="10">E367*J367</f>
        <v>0</v>
      </c>
      <c r="AA367" s="175">
        <v>7</v>
      </c>
      <c r="AB367" s="175">
        <v>1002</v>
      </c>
      <c r="AC367" s="175">
        <v>5</v>
      </c>
      <c r="AZ367" s="175">
        <v>2</v>
      </c>
      <c r="BA367" s="175">
        <f t="shared" ref="BA367:BA374" si="11">IF(AZ367=1,G367,0)</f>
        <v>0</v>
      </c>
      <c r="BB367" s="175">
        <f t="shared" ref="BB367:BB374" si="12">IF(AZ367=2,G367,0)</f>
        <v>0</v>
      </c>
      <c r="BC367" s="175">
        <f t="shared" ref="BC367:BC374" si="13">IF(AZ367=3,G367,0)</f>
        <v>0</v>
      </c>
      <c r="BD367" s="175">
        <f t="shared" ref="BD367:BD374" si="14">IF(AZ367=4,G367,0)</f>
        <v>0</v>
      </c>
      <c r="BE367" s="175">
        <f t="shared" ref="BE367:BE374" si="15">IF(AZ367=5,G367,0)</f>
        <v>0</v>
      </c>
      <c r="CA367" s="175">
        <v>7</v>
      </c>
      <c r="CB367" s="175">
        <v>1002</v>
      </c>
    </row>
    <row r="368" spans="1:80" x14ac:dyDescent="0.2">
      <c r="A368" s="202">
        <v>108</v>
      </c>
      <c r="B368" s="203" t="s">
        <v>347</v>
      </c>
      <c r="C368" s="204" t="s">
        <v>348</v>
      </c>
      <c r="D368" s="205" t="s">
        <v>68</v>
      </c>
      <c r="E368" s="206">
        <v>0.02</v>
      </c>
      <c r="F368" s="683"/>
      <c r="G368" s="207">
        <f t="shared" si="8"/>
        <v>0</v>
      </c>
      <c r="H368" s="208">
        <v>0</v>
      </c>
      <c r="I368" s="209">
        <f t="shared" si="9"/>
        <v>0</v>
      </c>
      <c r="J368" s="208"/>
      <c r="K368" s="209">
        <f t="shared" si="10"/>
        <v>0</v>
      </c>
      <c r="AA368" s="175">
        <v>8</v>
      </c>
      <c r="AB368" s="175">
        <v>0</v>
      </c>
      <c r="AC368" s="175">
        <v>3</v>
      </c>
      <c r="AZ368" s="175">
        <v>2</v>
      </c>
      <c r="BA368" s="175">
        <f t="shared" si="11"/>
        <v>0</v>
      </c>
      <c r="BB368" s="175">
        <f t="shared" si="12"/>
        <v>0</v>
      </c>
      <c r="BC368" s="175">
        <f t="shared" si="13"/>
        <v>0</v>
      </c>
      <c r="BD368" s="175">
        <f t="shared" si="14"/>
        <v>0</v>
      </c>
      <c r="BE368" s="175">
        <f t="shared" si="15"/>
        <v>0</v>
      </c>
      <c r="CA368" s="175">
        <v>8</v>
      </c>
      <c r="CB368" s="175">
        <v>0</v>
      </c>
    </row>
    <row r="369" spans="1:80" x14ac:dyDescent="0.2">
      <c r="A369" s="202">
        <v>109</v>
      </c>
      <c r="B369" s="203" t="s">
        <v>349</v>
      </c>
      <c r="C369" s="204" t="s">
        <v>350</v>
      </c>
      <c r="D369" s="205" t="s">
        <v>68</v>
      </c>
      <c r="E369" s="206">
        <v>0.04</v>
      </c>
      <c r="F369" s="683"/>
      <c r="G369" s="207">
        <f t="shared" si="8"/>
        <v>0</v>
      </c>
      <c r="H369" s="208">
        <v>0</v>
      </c>
      <c r="I369" s="209">
        <f t="shared" si="9"/>
        <v>0</v>
      </c>
      <c r="J369" s="208"/>
      <c r="K369" s="209">
        <f t="shared" si="10"/>
        <v>0</v>
      </c>
      <c r="AA369" s="175">
        <v>8</v>
      </c>
      <c r="AB369" s="175">
        <v>1</v>
      </c>
      <c r="AC369" s="175">
        <v>3</v>
      </c>
      <c r="AZ369" s="175">
        <v>2</v>
      </c>
      <c r="BA369" s="175">
        <f t="shared" si="11"/>
        <v>0</v>
      </c>
      <c r="BB369" s="175">
        <f t="shared" si="12"/>
        <v>0</v>
      </c>
      <c r="BC369" s="175">
        <f t="shared" si="13"/>
        <v>0</v>
      </c>
      <c r="BD369" s="175">
        <f t="shared" si="14"/>
        <v>0</v>
      </c>
      <c r="BE369" s="175">
        <f t="shared" si="15"/>
        <v>0</v>
      </c>
      <c r="CA369" s="175">
        <v>8</v>
      </c>
      <c r="CB369" s="175">
        <v>1</v>
      </c>
    </row>
    <row r="370" spans="1:80" x14ac:dyDescent="0.2">
      <c r="A370" s="202">
        <v>110</v>
      </c>
      <c r="B370" s="203" t="s">
        <v>351</v>
      </c>
      <c r="C370" s="204" t="s">
        <v>352</v>
      </c>
      <c r="D370" s="205" t="s">
        <v>68</v>
      </c>
      <c r="E370" s="206">
        <v>0.56000000000000005</v>
      </c>
      <c r="F370" s="683"/>
      <c r="G370" s="207">
        <f t="shared" si="8"/>
        <v>0</v>
      </c>
      <c r="H370" s="208">
        <v>0</v>
      </c>
      <c r="I370" s="209">
        <f t="shared" si="9"/>
        <v>0</v>
      </c>
      <c r="J370" s="208"/>
      <c r="K370" s="209">
        <f t="shared" si="10"/>
        <v>0</v>
      </c>
      <c r="AA370" s="175">
        <v>8</v>
      </c>
      <c r="AB370" s="175">
        <v>1</v>
      </c>
      <c r="AC370" s="175">
        <v>3</v>
      </c>
      <c r="AZ370" s="175">
        <v>2</v>
      </c>
      <c r="BA370" s="175">
        <f t="shared" si="11"/>
        <v>0</v>
      </c>
      <c r="BB370" s="175">
        <f t="shared" si="12"/>
        <v>0</v>
      </c>
      <c r="BC370" s="175">
        <f t="shared" si="13"/>
        <v>0</v>
      </c>
      <c r="BD370" s="175">
        <f t="shared" si="14"/>
        <v>0</v>
      </c>
      <c r="BE370" s="175">
        <f t="shared" si="15"/>
        <v>0</v>
      </c>
      <c r="CA370" s="175">
        <v>8</v>
      </c>
      <c r="CB370" s="175">
        <v>1</v>
      </c>
    </row>
    <row r="371" spans="1:80" x14ac:dyDescent="0.2">
      <c r="A371" s="202">
        <v>111</v>
      </c>
      <c r="B371" s="203" t="s">
        <v>353</v>
      </c>
      <c r="C371" s="204" t="s">
        <v>354</v>
      </c>
      <c r="D371" s="205" t="s">
        <v>68</v>
      </c>
      <c r="E371" s="206">
        <v>0.04</v>
      </c>
      <c r="F371" s="683"/>
      <c r="G371" s="207">
        <f t="shared" si="8"/>
        <v>0</v>
      </c>
      <c r="H371" s="208">
        <v>0</v>
      </c>
      <c r="I371" s="209">
        <f t="shared" si="9"/>
        <v>0</v>
      </c>
      <c r="J371" s="208"/>
      <c r="K371" s="209">
        <f t="shared" si="10"/>
        <v>0</v>
      </c>
      <c r="AA371" s="175">
        <v>8</v>
      </c>
      <c r="AB371" s="175">
        <v>1</v>
      </c>
      <c r="AC371" s="175">
        <v>3</v>
      </c>
      <c r="AZ371" s="175">
        <v>2</v>
      </c>
      <c r="BA371" s="175">
        <f t="shared" si="11"/>
        <v>0</v>
      </c>
      <c r="BB371" s="175">
        <f t="shared" si="12"/>
        <v>0</v>
      </c>
      <c r="BC371" s="175">
        <f t="shared" si="13"/>
        <v>0</v>
      </c>
      <c r="BD371" s="175">
        <f t="shared" si="14"/>
        <v>0</v>
      </c>
      <c r="BE371" s="175">
        <f t="shared" si="15"/>
        <v>0</v>
      </c>
      <c r="CA371" s="175">
        <v>8</v>
      </c>
      <c r="CB371" s="175">
        <v>1</v>
      </c>
    </row>
    <row r="372" spans="1:80" x14ac:dyDescent="0.2">
      <c r="A372" s="202">
        <v>112</v>
      </c>
      <c r="B372" s="203" t="s">
        <v>355</v>
      </c>
      <c r="C372" s="204" t="s">
        <v>356</v>
      </c>
      <c r="D372" s="205" t="s">
        <v>68</v>
      </c>
      <c r="E372" s="206">
        <v>0.16</v>
      </c>
      <c r="F372" s="683"/>
      <c r="G372" s="207">
        <f t="shared" si="8"/>
        <v>0</v>
      </c>
      <c r="H372" s="208">
        <v>0</v>
      </c>
      <c r="I372" s="209">
        <f t="shared" si="9"/>
        <v>0</v>
      </c>
      <c r="J372" s="208"/>
      <c r="K372" s="209">
        <f t="shared" si="10"/>
        <v>0</v>
      </c>
      <c r="AA372" s="175">
        <v>8</v>
      </c>
      <c r="AB372" s="175">
        <v>0</v>
      </c>
      <c r="AC372" s="175">
        <v>3</v>
      </c>
      <c r="AZ372" s="175">
        <v>2</v>
      </c>
      <c r="BA372" s="175">
        <f t="shared" si="11"/>
        <v>0</v>
      </c>
      <c r="BB372" s="175">
        <f t="shared" si="12"/>
        <v>0</v>
      </c>
      <c r="BC372" s="175">
        <f t="shared" si="13"/>
        <v>0</v>
      </c>
      <c r="BD372" s="175">
        <f t="shared" si="14"/>
        <v>0</v>
      </c>
      <c r="BE372" s="175">
        <f t="shared" si="15"/>
        <v>0</v>
      </c>
      <c r="CA372" s="175">
        <v>8</v>
      </c>
      <c r="CB372" s="175">
        <v>0</v>
      </c>
    </row>
    <row r="373" spans="1:80" x14ac:dyDescent="0.2">
      <c r="A373" s="202">
        <v>113</v>
      </c>
      <c r="B373" s="203" t="s">
        <v>357</v>
      </c>
      <c r="C373" s="204" t="s">
        <v>358</v>
      </c>
      <c r="D373" s="205" t="s">
        <v>68</v>
      </c>
      <c r="E373" s="206">
        <v>0.04</v>
      </c>
      <c r="F373" s="683"/>
      <c r="G373" s="207">
        <f t="shared" si="8"/>
        <v>0</v>
      </c>
      <c r="H373" s="208">
        <v>0</v>
      </c>
      <c r="I373" s="209">
        <f t="shared" si="9"/>
        <v>0</v>
      </c>
      <c r="J373" s="208"/>
      <c r="K373" s="209">
        <f t="shared" si="10"/>
        <v>0</v>
      </c>
      <c r="AA373" s="175">
        <v>8</v>
      </c>
      <c r="AB373" s="175">
        <v>1</v>
      </c>
      <c r="AC373" s="175">
        <v>3</v>
      </c>
      <c r="AZ373" s="175">
        <v>2</v>
      </c>
      <c r="BA373" s="175">
        <f t="shared" si="11"/>
        <v>0</v>
      </c>
      <c r="BB373" s="175">
        <f t="shared" si="12"/>
        <v>0</v>
      </c>
      <c r="BC373" s="175">
        <f t="shared" si="13"/>
        <v>0</v>
      </c>
      <c r="BD373" s="175">
        <f t="shared" si="14"/>
        <v>0</v>
      </c>
      <c r="BE373" s="175">
        <f t="shared" si="15"/>
        <v>0</v>
      </c>
      <c r="CA373" s="175">
        <v>8</v>
      </c>
      <c r="CB373" s="175">
        <v>1</v>
      </c>
    </row>
    <row r="374" spans="1:80" x14ac:dyDescent="0.2">
      <c r="A374" s="202">
        <v>114</v>
      </c>
      <c r="B374" s="203" t="s">
        <v>406</v>
      </c>
      <c r="C374" s="204" t="s">
        <v>407</v>
      </c>
      <c r="D374" s="205" t="s">
        <v>68</v>
      </c>
      <c r="E374" s="206">
        <v>0.04</v>
      </c>
      <c r="F374" s="683"/>
      <c r="G374" s="207">
        <f t="shared" si="8"/>
        <v>0</v>
      </c>
      <c r="H374" s="208">
        <v>0</v>
      </c>
      <c r="I374" s="209">
        <f t="shared" si="9"/>
        <v>0</v>
      </c>
      <c r="J374" s="208"/>
      <c r="K374" s="209">
        <f t="shared" si="10"/>
        <v>0</v>
      </c>
      <c r="AA374" s="175">
        <v>8</v>
      </c>
      <c r="AB374" s="175">
        <v>0</v>
      </c>
      <c r="AC374" s="175">
        <v>3</v>
      </c>
      <c r="AZ374" s="175">
        <v>2</v>
      </c>
      <c r="BA374" s="175">
        <f t="shared" si="11"/>
        <v>0</v>
      </c>
      <c r="BB374" s="175">
        <f t="shared" si="12"/>
        <v>0</v>
      </c>
      <c r="BC374" s="175">
        <f t="shared" si="13"/>
        <v>0</v>
      </c>
      <c r="BD374" s="175">
        <f t="shared" si="14"/>
        <v>0</v>
      </c>
      <c r="BE374" s="175">
        <f t="shared" si="15"/>
        <v>0</v>
      </c>
      <c r="CA374" s="175">
        <v>8</v>
      </c>
      <c r="CB374" s="175">
        <v>0</v>
      </c>
    </row>
    <row r="375" spans="1:80" x14ac:dyDescent="0.2">
      <c r="A375" s="216"/>
      <c r="B375" s="217" t="s">
        <v>1599</v>
      </c>
      <c r="C375" s="218" t="s">
        <v>395</v>
      </c>
      <c r="D375" s="219"/>
      <c r="E375" s="220"/>
      <c r="F375" s="221"/>
      <c r="G375" s="222">
        <f>SUM(G360:G374)</f>
        <v>0</v>
      </c>
      <c r="H375" s="223"/>
      <c r="I375" s="224">
        <f>SUM(I360:I374)</f>
        <v>0</v>
      </c>
      <c r="J375" s="223"/>
      <c r="K375" s="224">
        <f>SUM(K360:K374)</f>
        <v>-0.04</v>
      </c>
      <c r="BA375" s="225">
        <f>SUM(BA360:BA374)</f>
        <v>0</v>
      </c>
      <c r="BB375" s="225">
        <f>SUM(BB360:BB374)</f>
        <v>0</v>
      </c>
      <c r="BC375" s="225">
        <f>SUM(BC360:BC374)</f>
        <v>0</v>
      </c>
      <c r="BD375" s="225">
        <f>SUM(BD360:BD374)</f>
        <v>0</v>
      </c>
      <c r="BE375" s="225">
        <f>SUM(BE360:BE374)</f>
        <v>0</v>
      </c>
    </row>
    <row r="376" spans="1:80" x14ac:dyDescent="0.2">
      <c r="A376" s="192" t="s">
        <v>1597</v>
      </c>
      <c r="B376" s="193" t="s">
        <v>408</v>
      </c>
      <c r="C376" s="194" t="s">
        <v>409</v>
      </c>
      <c r="D376" s="195"/>
      <c r="E376" s="196"/>
      <c r="F376" s="196"/>
      <c r="G376" s="197"/>
      <c r="H376" s="198"/>
      <c r="I376" s="199"/>
      <c r="J376" s="200"/>
      <c r="K376" s="201"/>
    </row>
    <row r="377" spans="1:80" x14ac:dyDescent="0.2">
      <c r="A377" s="202">
        <v>115</v>
      </c>
      <c r="B377" s="203" t="s">
        <v>411</v>
      </c>
      <c r="C377" s="204" t="s">
        <v>412</v>
      </c>
      <c r="D377" s="205" t="s">
        <v>1669</v>
      </c>
      <c r="E377" s="206">
        <v>1.2</v>
      </c>
      <c r="F377" s="683"/>
      <c r="G377" s="207">
        <f>E377*F377</f>
        <v>0</v>
      </c>
      <c r="H377" s="208">
        <v>0</v>
      </c>
      <c r="I377" s="209">
        <f>E377*H377</f>
        <v>0</v>
      </c>
      <c r="J377" s="208">
        <v>-6.0000000000000001E-3</v>
      </c>
      <c r="K377" s="209">
        <f>E377*J377</f>
        <v>-7.1999999999999998E-3</v>
      </c>
      <c r="AA377" s="175">
        <v>1</v>
      </c>
      <c r="AB377" s="175">
        <v>7</v>
      </c>
      <c r="AC377" s="175">
        <v>7</v>
      </c>
      <c r="AZ377" s="175">
        <v>2</v>
      </c>
      <c r="BA377" s="175">
        <f>IF(AZ377=1,G377,0)</f>
        <v>0</v>
      </c>
      <c r="BB377" s="175">
        <f>IF(AZ377=2,G377,0)</f>
        <v>0</v>
      </c>
      <c r="BC377" s="175">
        <f>IF(AZ377=3,G377,0)</f>
        <v>0</v>
      </c>
      <c r="BD377" s="175">
        <f>IF(AZ377=4,G377,0)</f>
        <v>0</v>
      </c>
      <c r="BE377" s="175">
        <f>IF(AZ377=5,G377,0)</f>
        <v>0</v>
      </c>
      <c r="CA377" s="175">
        <v>1</v>
      </c>
      <c r="CB377" s="175">
        <v>7</v>
      </c>
    </row>
    <row r="378" spans="1:80" x14ac:dyDescent="0.2">
      <c r="A378" s="210"/>
      <c r="B378" s="213"/>
      <c r="C378" s="820" t="s">
        <v>413</v>
      </c>
      <c r="D378" s="821"/>
      <c r="E378" s="429">
        <v>1.2</v>
      </c>
      <c r="F378" s="684"/>
      <c r="G378" s="431"/>
      <c r="H378" s="214"/>
      <c r="I378" s="212"/>
      <c r="J378" s="215"/>
      <c r="K378" s="212"/>
      <c r="M378" s="428"/>
    </row>
    <row r="379" spans="1:80" x14ac:dyDescent="0.2">
      <c r="A379" s="202">
        <v>116</v>
      </c>
      <c r="B379" s="203" t="s">
        <v>414</v>
      </c>
      <c r="C379" s="204" t="s">
        <v>415</v>
      </c>
      <c r="D379" s="205" t="s">
        <v>1669</v>
      </c>
      <c r="E379" s="206">
        <v>112</v>
      </c>
      <c r="F379" s="683"/>
      <c r="G379" s="207">
        <f>E379*F379</f>
        <v>0</v>
      </c>
      <c r="H379" s="208">
        <v>5.2999999999999998E-4</v>
      </c>
      <c r="I379" s="209">
        <f>E379*H379</f>
        <v>5.9359999999999996E-2</v>
      </c>
      <c r="J379" s="208">
        <v>0</v>
      </c>
      <c r="K379" s="209">
        <f>E379*J379</f>
        <v>0</v>
      </c>
      <c r="AA379" s="175">
        <v>1</v>
      </c>
      <c r="AB379" s="175">
        <v>7</v>
      </c>
      <c r="AC379" s="175">
        <v>7</v>
      </c>
      <c r="AZ379" s="175">
        <v>2</v>
      </c>
      <c r="BA379" s="175">
        <f>IF(AZ379=1,G379,0)</f>
        <v>0</v>
      </c>
      <c r="BB379" s="175">
        <f>IF(AZ379=2,G379,0)</f>
        <v>0</v>
      </c>
      <c r="BC379" s="175">
        <f>IF(AZ379=3,G379,0)</f>
        <v>0</v>
      </c>
      <c r="BD379" s="175">
        <f>IF(AZ379=4,G379,0)</f>
        <v>0</v>
      </c>
      <c r="BE379" s="175">
        <f>IF(AZ379=5,G379,0)</f>
        <v>0</v>
      </c>
      <c r="CA379" s="175">
        <v>1</v>
      </c>
      <c r="CB379" s="175">
        <v>7</v>
      </c>
    </row>
    <row r="380" spans="1:80" x14ac:dyDescent="0.2">
      <c r="A380" s="210"/>
      <c r="B380" s="213"/>
      <c r="C380" s="820" t="s">
        <v>416</v>
      </c>
      <c r="D380" s="821"/>
      <c r="E380" s="429">
        <v>0</v>
      </c>
      <c r="F380" s="684"/>
      <c r="G380" s="431"/>
      <c r="H380" s="214"/>
      <c r="I380" s="212"/>
      <c r="J380" s="215"/>
      <c r="K380" s="212"/>
      <c r="M380" s="428"/>
    </row>
    <row r="381" spans="1:80" x14ac:dyDescent="0.2">
      <c r="A381" s="210"/>
      <c r="B381" s="213"/>
      <c r="C381" s="820" t="s">
        <v>417</v>
      </c>
      <c r="D381" s="821"/>
      <c r="E381" s="429">
        <v>56</v>
      </c>
      <c r="F381" s="684"/>
      <c r="G381" s="431"/>
      <c r="H381" s="214"/>
      <c r="I381" s="212"/>
      <c r="J381" s="215"/>
      <c r="K381" s="212"/>
      <c r="M381" s="428"/>
    </row>
    <row r="382" spans="1:80" x14ac:dyDescent="0.2">
      <c r="A382" s="210"/>
      <c r="B382" s="213"/>
      <c r="C382" s="820" t="s">
        <v>418</v>
      </c>
      <c r="D382" s="821"/>
      <c r="E382" s="429">
        <v>56</v>
      </c>
      <c r="F382" s="684"/>
      <c r="G382" s="431"/>
      <c r="H382" s="214"/>
      <c r="I382" s="212"/>
      <c r="J382" s="215"/>
      <c r="K382" s="212"/>
      <c r="M382" s="428"/>
    </row>
    <row r="383" spans="1:80" ht="22.5" x14ac:dyDescent="0.2">
      <c r="A383" s="202">
        <v>117</v>
      </c>
      <c r="B383" s="203" t="s">
        <v>419</v>
      </c>
      <c r="C383" s="204" t="s">
        <v>420</v>
      </c>
      <c r="D383" s="205" t="s">
        <v>1669</v>
      </c>
      <c r="E383" s="206">
        <v>92</v>
      </c>
      <c r="F383" s="683"/>
      <c r="G383" s="207">
        <f>E383*F383</f>
        <v>0</v>
      </c>
      <c r="H383" s="208">
        <v>2.0000000000000001E-4</v>
      </c>
      <c r="I383" s="209">
        <f>E383*H383</f>
        <v>1.84E-2</v>
      </c>
      <c r="J383" s="208">
        <v>0</v>
      </c>
      <c r="K383" s="209">
        <f>E383*J383</f>
        <v>0</v>
      </c>
      <c r="AA383" s="175">
        <v>1</v>
      </c>
      <c r="AB383" s="175">
        <v>7</v>
      </c>
      <c r="AC383" s="175">
        <v>7</v>
      </c>
      <c r="AZ383" s="175">
        <v>2</v>
      </c>
      <c r="BA383" s="175">
        <f>IF(AZ383=1,G383,0)</f>
        <v>0</v>
      </c>
      <c r="BB383" s="175">
        <f>IF(AZ383=2,G383,0)</f>
        <v>0</v>
      </c>
      <c r="BC383" s="175">
        <f>IF(AZ383=3,G383,0)</f>
        <v>0</v>
      </c>
      <c r="BD383" s="175">
        <f>IF(AZ383=4,G383,0)</f>
        <v>0</v>
      </c>
      <c r="BE383" s="175">
        <f>IF(AZ383=5,G383,0)</f>
        <v>0</v>
      </c>
      <c r="CA383" s="175">
        <v>1</v>
      </c>
      <c r="CB383" s="175">
        <v>7</v>
      </c>
    </row>
    <row r="384" spans="1:80" x14ac:dyDescent="0.2">
      <c r="A384" s="210"/>
      <c r="B384" s="213"/>
      <c r="C384" s="820" t="s">
        <v>421</v>
      </c>
      <c r="D384" s="821"/>
      <c r="E384" s="429">
        <v>92</v>
      </c>
      <c r="F384" s="684"/>
      <c r="G384" s="431"/>
      <c r="H384" s="214"/>
      <c r="I384" s="212"/>
      <c r="J384" s="215"/>
      <c r="K384" s="212"/>
      <c r="M384" s="428"/>
    </row>
    <row r="385" spans="1:80" x14ac:dyDescent="0.2">
      <c r="A385" s="202">
        <v>118</v>
      </c>
      <c r="B385" s="203" t="s">
        <v>422</v>
      </c>
      <c r="C385" s="204" t="s">
        <v>423</v>
      </c>
      <c r="D385" s="205" t="s">
        <v>1669</v>
      </c>
      <c r="E385" s="206">
        <v>42.9</v>
      </c>
      <c r="F385" s="683"/>
      <c r="G385" s="207">
        <f>E385*F385</f>
        <v>0</v>
      </c>
      <c r="H385" s="208">
        <v>9.0000000000000006E-5</v>
      </c>
      <c r="I385" s="209">
        <f>E385*H385</f>
        <v>3.8610000000000003E-3</v>
      </c>
      <c r="J385" s="208">
        <v>0</v>
      </c>
      <c r="K385" s="209">
        <f>E385*J385</f>
        <v>0</v>
      </c>
      <c r="AA385" s="175">
        <v>1</v>
      </c>
      <c r="AB385" s="175">
        <v>7</v>
      </c>
      <c r="AC385" s="175">
        <v>7</v>
      </c>
      <c r="AZ385" s="175">
        <v>2</v>
      </c>
      <c r="BA385" s="175">
        <f>IF(AZ385=1,G385,0)</f>
        <v>0</v>
      </c>
      <c r="BB385" s="175">
        <f>IF(AZ385=2,G385,0)</f>
        <v>0</v>
      </c>
      <c r="BC385" s="175">
        <f>IF(AZ385=3,G385,0)</f>
        <v>0</v>
      </c>
      <c r="BD385" s="175">
        <f>IF(AZ385=4,G385,0)</f>
        <v>0</v>
      </c>
      <c r="BE385" s="175">
        <f>IF(AZ385=5,G385,0)</f>
        <v>0</v>
      </c>
      <c r="CA385" s="175">
        <v>1</v>
      </c>
      <c r="CB385" s="175">
        <v>7</v>
      </c>
    </row>
    <row r="386" spans="1:80" x14ac:dyDescent="0.2">
      <c r="A386" s="210"/>
      <c r="B386" s="213"/>
      <c r="C386" s="820" t="s">
        <v>1748</v>
      </c>
      <c r="D386" s="821"/>
      <c r="E386" s="429">
        <v>0</v>
      </c>
      <c r="F386" s="684"/>
      <c r="G386" s="431"/>
      <c r="H386" s="214"/>
      <c r="I386" s="212"/>
      <c r="J386" s="215"/>
      <c r="K386" s="212"/>
      <c r="M386" s="428"/>
    </row>
    <row r="387" spans="1:80" x14ac:dyDescent="0.2">
      <c r="A387" s="210"/>
      <c r="B387" s="213"/>
      <c r="C387" s="820" t="s">
        <v>424</v>
      </c>
      <c r="D387" s="821"/>
      <c r="E387" s="429">
        <v>17.399999999999999</v>
      </c>
      <c r="F387" s="684"/>
      <c r="G387" s="431"/>
      <c r="H387" s="214"/>
      <c r="I387" s="212"/>
      <c r="J387" s="215"/>
      <c r="K387" s="212"/>
      <c r="M387" s="428"/>
    </row>
    <row r="388" spans="1:80" x14ac:dyDescent="0.2">
      <c r="A388" s="210"/>
      <c r="B388" s="213"/>
      <c r="C388" s="820" t="s">
        <v>77</v>
      </c>
      <c r="D388" s="821"/>
      <c r="E388" s="429">
        <v>7.8</v>
      </c>
      <c r="F388" s="684"/>
      <c r="G388" s="431"/>
      <c r="H388" s="214"/>
      <c r="I388" s="212"/>
      <c r="J388" s="215"/>
      <c r="K388" s="212"/>
      <c r="M388" s="428"/>
    </row>
    <row r="389" spans="1:80" x14ac:dyDescent="0.2">
      <c r="A389" s="210"/>
      <c r="B389" s="213"/>
      <c r="C389" s="820" t="s">
        <v>1760</v>
      </c>
      <c r="D389" s="821"/>
      <c r="E389" s="429">
        <v>0</v>
      </c>
      <c r="F389" s="684"/>
      <c r="G389" s="431"/>
      <c r="H389" s="214"/>
      <c r="I389" s="212"/>
      <c r="J389" s="215"/>
      <c r="K389" s="212"/>
      <c r="M389" s="428"/>
    </row>
    <row r="390" spans="1:80" x14ac:dyDescent="0.2">
      <c r="A390" s="210"/>
      <c r="B390" s="213"/>
      <c r="C390" s="820" t="s">
        <v>82</v>
      </c>
      <c r="D390" s="821"/>
      <c r="E390" s="429">
        <v>17.7</v>
      </c>
      <c r="F390" s="684"/>
      <c r="G390" s="431"/>
      <c r="H390" s="214"/>
      <c r="I390" s="212"/>
      <c r="J390" s="215"/>
      <c r="K390" s="212"/>
      <c r="M390" s="428"/>
    </row>
    <row r="391" spans="1:80" x14ac:dyDescent="0.2">
      <c r="A391" s="202">
        <v>119</v>
      </c>
      <c r="B391" s="203" t="s">
        <v>425</v>
      </c>
      <c r="C391" s="204" t="s">
        <v>426</v>
      </c>
      <c r="D391" s="205" t="s">
        <v>1669</v>
      </c>
      <c r="E391" s="206">
        <v>42.9</v>
      </c>
      <c r="F391" s="683"/>
      <c r="G391" s="207">
        <f>E391*F391</f>
        <v>0</v>
      </c>
      <c r="H391" s="208">
        <v>1.0000000000000001E-5</v>
      </c>
      <c r="I391" s="209">
        <f>E391*H391</f>
        <v>4.2900000000000002E-4</v>
      </c>
      <c r="J391" s="208">
        <v>0</v>
      </c>
      <c r="K391" s="209">
        <f>E391*J391</f>
        <v>0</v>
      </c>
      <c r="AA391" s="175">
        <v>1</v>
      </c>
      <c r="AB391" s="175">
        <v>7</v>
      </c>
      <c r="AC391" s="175">
        <v>7</v>
      </c>
      <c r="AZ391" s="175">
        <v>2</v>
      </c>
      <c r="BA391" s="175">
        <f>IF(AZ391=1,G391,0)</f>
        <v>0</v>
      </c>
      <c r="BB391" s="175">
        <f>IF(AZ391=2,G391,0)</f>
        <v>0</v>
      </c>
      <c r="BC391" s="175">
        <f>IF(AZ391=3,G391,0)</f>
        <v>0</v>
      </c>
      <c r="BD391" s="175">
        <f>IF(AZ391=4,G391,0)</f>
        <v>0</v>
      </c>
      <c r="BE391" s="175">
        <f>IF(AZ391=5,G391,0)</f>
        <v>0</v>
      </c>
      <c r="CA391" s="175">
        <v>1</v>
      </c>
      <c r="CB391" s="175">
        <v>7</v>
      </c>
    </row>
    <row r="392" spans="1:80" x14ac:dyDescent="0.2">
      <c r="A392" s="210"/>
      <c r="B392" s="213"/>
      <c r="C392" s="820" t="s">
        <v>1748</v>
      </c>
      <c r="D392" s="821"/>
      <c r="E392" s="429">
        <v>0</v>
      </c>
      <c r="F392" s="684"/>
      <c r="G392" s="431"/>
      <c r="H392" s="214"/>
      <c r="I392" s="212"/>
      <c r="J392" s="215"/>
      <c r="K392" s="212"/>
      <c r="M392" s="428"/>
    </row>
    <row r="393" spans="1:80" x14ac:dyDescent="0.2">
      <c r="A393" s="210"/>
      <c r="B393" s="213"/>
      <c r="C393" s="820" t="s">
        <v>76</v>
      </c>
      <c r="D393" s="821"/>
      <c r="E393" s="429">
        <v>17.399999999999999</v>
      </c>
      <c r="F393" s="684"/>
      <c r="G393" s="431"/>
      <c r="H393" s="214"/>
      <c r="I393" s="212"/>
      <c r="J393" s="215"/>
      <c r="K393" s="212"/>
      <c r="M393" s="428"/>
    </row>
    <row r="394" spans="1:80" x14ac:dyDescent="0.2">
      <c r="A394" s="210"/>
      <c r="B394" s="213"/>
      <c r="C394" s="820" t="s">
        <v>77</v>
      </c>
      <c r="D394" s="821"/>
      <c r="E394" s="429">
        <v>7.8</v>
      </c>
      <c r="F394" s="684"/>
      <c r="G394" s="431"/>
      <c r="H394" s="214"/>
      <c r="I394" s="212"/>
      <c r="J394" s="215"/>
      <c r="K394" s="212"/>
      <c r="M394" s="428"/>
    </row>
    <row r="395" spans="1:80" x14ac:dyDescent="0.2">
      <c r="A395" s="210"/>
      <c r="B395" s="213"/>
      <c r="C395" s="820" t="s">
        <v>1760</v>
      </c>
      <c r="D395" s="821"/>
      <c r="E395" s="429">
        <v>0</v>
      </c>
      <c r="F395" s="684"/>
      <c r="G395" s="431"/>
      <c r="H395" s="214"/>
      <c r="I395" s="212"/>
      <c r="J395" s="215"/>
      <c r="K395" s="212"/>
      <c r="M395" s="428"/>
    </row>
    <row r="396" spans="1:80" x14ac:dyDescent="0.2">
      <c r="A396" s="210"/>
      <c r="B396" s="213"/>
      <c r="C396" s="820" t="s">
        <v>82</v>
      </c>
      <c r="D396" s="821"/>
      <c r="E396" s="429">
        <v>17.7</v>
      </c>
      <c r="F396" s="684"/>
      <c r="G396" s="431"/>
      <c r="H396" s="214"/>
      <c r="I396" s="212"/>
      <c r="J396" s="215"/>
      <c r="K396" s="212"/>
      <c r="M396" s="428"/>
    </row>
    <row r="397" spans="1:80" ht="22.5" x14ac:dyDescent="0.2">
      <c r="A397" s="202">
        <v>120</v>
      </c>
      <c r="B397" s="203" t="s">
        <v>427</v>
      </c>
      <c r="C397" s="204" t="s">
        <v>428</v>
      </c>
      <c r="D397" s="205" t="s">
        <v>1698</v>
      </c>
      <c r="E397" s="206">
        <v>87.78</v>
      </c>
      <c r="F397" s="683"/>
      <c r="G397" s="207">
        <f>E397*F397</f>
        <v>0</v>
      </c>
      <c r="H397" s="208">
        <v>4.0000000000000003E-5</v>
      </c>
      <c r="I397" s="209">
        <f>E397*H397</f>
        <v>3.5112000000000003E-3</v>
      </c>
      <c r="J397" s="208">
        <v>0</v>
      </c>
      <c r="K397" s="209">
        <f>E397*J397</f>
        <v>0</v>
      </c>
      <c r="AA397" s="175">
        <v>1</v>
      </c>
      <c r="AB397" s="175">
        <v>7</v>
      </c>
      <c r="AC397" s="175">
        <v>7</v>
      </c>
      <c r="AZ397" s="175">
        <v>2</v>
      </c>
      <c r="BA397" s="175">
        <f>IF(AZ397=1,G397,0)</f>
        <v>0</v>
      </c>
      <c r="BB397" s="175">
        <f>IF(AZ397=2,G397,0)</f>
        <v>0</v>
      </c>
      <c r="BC397" s="175">
        <f>IF(AZ397=3,G397,0)</f>
        <v>0</v>
      </c>
      <c r="BD397" s="175">
        <f>IF(AZ397=4,G397,0)</f>
        <v>0</v>
      </c>
      <c r="BE397" s="175">
        <f>IF(AZ397=5,G397,0)</f>
        <v>0</v>
      </c>
      <c r="CA397" s="175">
        <v>1</v>
      </c>
      <c r="CB397" s="175">
        <v>7</v>
      </c>
    </row>
    <row r="398" spans="1:80" x14ac:dyDescent="0.2">
      <c r="A398" s="210"/>
      <c r="B398" s="213"/>
      <c r="C398" s="820" t="s">
        <v>429</v>
      </c>
      <c r="D398" s="821"/>
      <c r="E398" s="429">
        <v>62.23</v>
      </c>
      <c r="F398" s="684"/>
      <c r="G398" s="431"/>
      <c r="H398" s="214"/>
      <c r="I398" s="212"/>
      <c r="J398" s="215"/>
      <c r="K398" s="212"/>
      <c r="M398" s="428"/>
    </row>
    <row r="399" spans="1:80" x14ac:dyDescent="0.2">
      <c r="A399" s="210"/>
      <c r="B399" s="213"/>
      <c r="C399" s="820" t="s">
        <v>430</v>
      </c>
      <c r="D399" s="821"/>
      <c r="E399" s="429">
        <v>25.55</v>
      </c>
      <c r="F399" s="684"/>
      <c r="G399" s="431"/>
      <c r="H399" s="214"/>
      <c r="I399" s="212"/>
      <c r="J399" s="215"/>
      <c r="K399" s="212"/>
      <c r="M399" s="428"/>
    </row>
    <row r="400" spans="1:80" ht="22.5" x14ac:dyDescent="0.2">
      <c r="A400" s="202">
        <v>121</v>
      </c>
      <c r="B400" s="203" t="s">
        <v>431</v>
      </c>
      <c r="C400" s="204" t="s">
        <v>432</v>
      </c>
      <c r="D400" s="205" t="s">
        <v>1698</v>
      </c>
      <c r="E400" s="206">
        <v>70</v>
      </c>
      <c r="F400" s="683"/>
      <c r="G400" s="207">
        <f>E400*F400</f>
        <v>0</v>
      </c>
      <c r="H400" s="208">
        <v>2.5000000000000001E-4</v>
      </c>
      <c r="I400" s="209">
        <f>E400*H400</f>
        <v>1.7500000000000002E-2</v>
      </c>
      <c r="J400" s="208">
        <v>0</v>
      </c>
      <c r="K400" s="209">
        <f>E400*J400</f>
        <v>0</v>
      </c>
      <c r="AA400" s="175">
        <v>1</v>
      </c>
      <c r="AB400" s="175">
        <v>7</v>
      </c>
      <c r="AC400" s="175">
        <v>7</v>
      </c>
      <c r="AZ400" s="175">
        <v>2</v>
      </c>
      <c r="BA400" s="175">
        <f>IF(AZ400=1,G400,0)</f>
        <v>0</v>
      </c>
      <c r="BB400" s="175">
        <f>IF(AZ400=2,G400,0)</f>
        <v>0</v>
      </c>
      <c r="BC400" s="175">
        <f>IF(AZ400=3,G400,0)</f>
        <v>0</v>
      </c>
      <c r="BD400" s="175">
        <f>IF(AZ400=4,G400,0)</f>
        <v>0</v>
      </c>
      <c r="BE400" s="175">
        <f>IF(AZ400=5,G400,0)</f>
        <v>0</v>
      </c>
      <c r="CA400" s="175">
        <v>1</v>
      </c>
      <c r="CB400" s="175">
        <v>7</v>
      </c>
    </row>
    <row r="401" spans="1:80" x14ac:dyDescent="0.2">
      <c r="A401" s="210"/>
      <c r="B401" s="213"/>
      <c r="C401" s="820" t="s">
        <v>433</v>
      </c>
      <c r="D401" s="821"/>
      <c r="E401" s="429">
        <v>70</v>
      </c>
      <c r="F401" s="684"/>
      <c r="G401" s="431"/>
      <c r="H401" s="214"/>
      <c r="I401" s="212"/>
      <c r="J401" s="215"/>
      <c r="K401" s="212"/>
      <c r="M401" s="428"/>
    </row>
    <row r="402" spans="1:80" x14ac:dyDescent="0.2">
      <c r="A402" s="202">
        <v>122</v>
      </c>
      <c r="B402" s="203" t="s">
        <v>434</v>
      </c>
      <c r="C402" s="204" t="s">
        <v>435</v>
      </c>
      <c r="D402" s="205" t="s">
        <v>1669</v>
      </c>
      <c r="E402" s="206">
        <v>30</v>
      </c>
      <c r="F402" s="683"/>
      <c r="G402" s="207">
        <f>E402*F402</f>
        <v>0</v>
      </c>
      <c r="H402" s="208">
        <v>8.4999999999999995E-4</v>
      </c>
      <c r="I402" s="209">
        <f>E402*H402</f>
        <v>2.5499999999999998E-2</v>
      </c>
      <c r="J402" s="208">
        <v>0</v>
      </c>
      <c r="K402" s="209">
        <f>E402*J402</f>
        <v>0</v>
      </c>
      <c r="AA402" s="175">
        <v>1</v>
      </c>
      <c r="AB402" s="175">
        <v>7</v>
      </c>
      <c r="AC402" s="175">
        <v>7</v>
      </c>
      <c r="AZ402" s="175">
        <v>2</v>
      </c>
      <c r="BA402" s="175">
        <f>IF(AZ402=1,G402,0)</f>
        <v>0</v>
      </c>
      <c r="BB402" s="175">
        <f>IF(AZ402=2,G402,0)</f>
        <v>0</v>
      </c>
      <c r="BC402" s="175">
        <f>IF(AZ402=3,G402,0)</f>
        <v>0</v>
      </c>
      <c r="BD402" s="175">
        <f>IF(AZ402=4,G402,0)</f>
        <v>0</v>
      </c>
      <c r="BE402" s="175">
        <f>IF(AZ402=5,G402,0)</f>
        <v>0</v>
      </c>
      <c r="CA402" s="175">
        <v>1</v>
      </c>
      <c r="CB402" s="175">
        <v>7</v>
      </c>
    </row>
    <row r="403" spans="1:80" x14ac:dyDescent="0.2">
      <c r="A403" s="210"/>
      <c r="B403" s="213"/>
      <c r="C403" s="820" t="s">
        <v>436</v>
      </c>
      <c r="D403" s="821"/>
      <c r="E403" s="429">
        <v>30</v>
      </c>
      <c r="F403" s="684"/>
      <c r="G403" s="431"/>
      <c r="H403" s="214"/>
      <c r="I403" s="212"/>
      <c r="J403" s="215"/>
      <c r="K403" s="212"/>
      <c r="M403" s="428"/>
    </row>
    <row r="404" spans="1:80" x14ac:dyDescent="0.2">
      <c r="A404" s="202">
        <v>123</v>
      </c>
      <c r="B404" s="203" t="s">
        <v>437</v>
      </c>
      <c r="C404" s="204" t="s">
        <v>438</v>
      </c>
      <c r="D404" s="205" t="s">
        <v>1664</v>
      </c>
      <c r="E404" s="206">
        <v>16</v>
      </c>
      <c r="F404" s="683"/>
      <c r="G404" s="207">
        <f>E404*F404</f>
        <v>0</v>
      </c>
      <c r="H404" s="208">
        <v>1.89E-3</v>
      </c>
      <c r="I404" s="209">
        <f>E404*H404</f>
        <v>3.024E-2</v>
      </c>
      <c r="J404" s="208">
        <v>0</v>
      </c>
      <c r="K404" s="209">
        <f>E404*J404</f>
        <v>0</v>
      </c>
      <c r="AA404" s="175">
        <v>1</v>
      </c>
      <c r="AB404" s="175">
        <v>7</v>
      </c>
      <c r="AC404" s="175">
        <v>7</v>
      </c>
      <c r="AZ404" s="175">
        <v>2</v>
      </c>
      <c r="BA404" s="175">
        <f>IF(AZ404=1,G404,0)</f>
        <v>0</v>
      </c>
      <c r="BB404" s="175">
        <f>IF(AZ404=2,G404,0)</f>
        <v>0</v>
      </c>
      <c r="BC404" s="175">
        <f>IF(AZ404=3,G404,0)</f>
        <v>0</v>
      </c>
      <c r="BD404" s="175">
        <f>IF(AZ404=4,G404,0)</f>
        <v>0</v>
      </c>
      <c r="BE404" s="175">
        <f>IF(AZ404=5,G404,0)</f>
        <v>0</v>
      </c>
      <c r="CA404" s="175">
        <v>1</v>
      </c>
      <c r="CB404" s="175">
        <v>7</v>
      </c>
    </row>
    <row r="405" spans="1:80" x14ac:dyDescent="0.2">
      <c r="A405" s="210"/>
      <c r="B405" s="213"/>
      <c r="C405" s="820" t="s">
        <v>439</v>
      </c>
      <c r="D405" s="821"/>
      <c r="E405" s="429">
        <v>16</v>
      </c>
      <c r="F405" s="684"/>
      <c r="G405" s="431"/>
      <c r="H405" s="214"/>
      <c r="I405" s="212"/>
      <c r="J405" s="215"/>
      <c r="K405" s="212"/>
      <c r="M405" s="428"/>
    </row>
    <row r="406" spans="1:80" x14ac:dyDescent="0.2">
      <c r="A406" s="202">
        <v>124</v>
      </c>
      <c r="B406" s="203" t="s">
        <v>440</v>
      </c>
      <c r="C406" s="204" t="s">
        <v>441</v>
      </c>
      <c r="D406" s="205" t="s">
        <v>1664</v>
      </c>
      <c r="E406" s="206">
        <v>15</v>
      </c>
      <c r="F406" s="683"/>
      <c r="G406" s="207">
        <f>E406*F406</f>
        <v>0</v>
      </c>
      <c r="H406" s="208">
        <v>2.4599999999999999E-3</v>
      </c>
      <c r="I406" s="209">
        <f>E406*H406</f>
        <v>3.6900000000000002E-2</v>
      </c>
      <c r="J406" s="208">
        <v>0</v>
      </c>
      <c r="K406" s="209">
        <f>E406*J406</f>
        <v>0</v>
      </c>
      <c r="AA406" s="175">
        <v>1</v>
      </c>
      <c r="AB406" s="175">
        <v>7</v>
      </c>
      <c r="AC406" s="175">
        <v>7</v>
      </c>
      <c r="AZ406" s="175">
        <v>2</v>
      </c>
      <c r="BA406" s="175">
        <f>IF(AZ406=1,G406,0)</f>
        <v>0</v>
      </c>
      <c r="BB406" s="175">
        <f>IF(AZ406=2,G406,0)</f>
        <v>0</v>
      </c>
      <c r="BC406" s="175">
        <f>IF(AZ406=3,G406,0)</f>
        <v>0</v>
      </c>
      <c r="BD406" s="175">
        <f>IF(AZ406=4,G406,0)</f>
        <v>0</v>
      </c>
      <c r="BE406" s="175">
        <f>IF(AZ406=5,G406,0)</f>
        <v>0</v>
      </c>
      <c r="CA406" s="175">
        <v>1</v>
      </c>
      <c r="CB406" s="175">
        <v>7</v>
      </c>
    </row>
    <row r="407" spans="1:80" x14ac:dyDescent="0.2">
      <c r="A407" s="210"/>
      <c r="B407" s="213"/>
      <c r="C407" s="820" t="s">
        <v>442</v>
      </c>
      <c r="D407" s="821"/>
      <c r="E407" s="429">
        <v>15</v>
      </c>
      <c r="F407" s="684"/>
      <c r="G407" s="431"/>
      <c r="H407" s="214"/>
      <c r="I407" s="212"/>
      <c r="J407" s="215"/>
      <c r="K407" s="212"/>
      <c r="M407" s="428"/>
    </row>
    <row r="408" spans="1:80" x14ac:dyDescent="0.2">
      <c r="A408" s="202">
        <v>125</v>
      </c>
      <c r="B408" s="203" t="s">
        <v>443</v>
      </c>
      <c r="C408" s="204" t="s">
        <v>444</v>
      </c>
      <c r="D408" s="205" t="s">
        <v>1669</v>
      </c>
      <c r="E408" s="206">
        <v>36.152999999999999</v>
      </c>
      <c r="F408" s="683"/>
      <c r="G408" s="207">
        <f>E408*F408</f>
        <v>0</v>
      </c>
      <c r="H408" s="208">
        <v>5.9999999999999995E-4</v>
      </c>
      <c r="I408" s="209">
        <f>E408*H408</f>
        <v>2.1691799999999997E-2</v>
      </c>
      <c r="J408" s="208"/>
      <c r="K408" s="209">
        <f>E408*J408</f>
        <v>0</v>
      </c>
      <c r="AA408" s="175">
        <v>3</v>
      </c>
      <c r="AB408" s="175">
        <v>7</v>
      </c>
      <c r="AC408" s="175">
        <v>28375866</v>
      </c>
      <c r="AZ408" s="175">
        <v>2</v>
      </c>
      <c r="BA408" s="175">
        <f>IF(AZ408=1,G408,0)</f>
        <v>0</v>
      </c>
      <c r="BB408" s="175">
        <f>IF(AZ408=2,G408,0)</f>
        <v>0</v>
      </c>
      <c r="BC408" s="175">
        <f>IF(AZ408=3,G408,0)</f>
        <v>0</v>
      </c>
      <c r="BD408" s="175">
        <f>IF(AZ408=4,G408,0)</f>
        <v>0</v>
      </c>
      <c r="BE408" s="175">
        <f>IF(AZ408=5,G408,0)</f>
        <v>0</v>
      </c>
      <c r="CA408" s="175">
        <v>3</v>
      </c>
      <c r="CB408" s="175">
        <v>7</v>
      </c>
    </row>
    <row r="409" spans="1:80" x14ac:dyDescent="0.2">
      <c r="A409" s="210"/>
      <c r="B409" s="213"/>
      <c r="C409" s="820" t="s">
        <v>1748</v>
      </c>
      <c r="D409" s="821"/>
      <c r="E409" s="429">
        <v>0</v>
      </c>
      <c r="F409" s="684"/>
      <c r="G409" s="431"/>
      <c r="H409" s="214"/>
      <c r="I409" s="212"/>
      <c r="J409" s="215"/>
      <c r="K409" s="212"/>
      <c r="M409" s="428"/>
    </row>
    <row r="410" spans="1:80" x14ac:dyDescent="0.2">
      <c r="A410" s="210"/>
      <c r="B410" s="213"/>
      <c r="C410" s="820" t="s">
        <v>445</v>
      </c>
      <c r="D410" s="821"/>
      <c r="E410" s="429">
        <v>17.922000000000001</v>
      </c>
      <c r="F410" s="684"/>
      <c r="G410" s="431"/>
      <c r="H410" s="214"/>
      <c r="I410" s="212"/>
      <c r="J410" s="215"/>
      <c r="K410" s="212"/>
      <c r="M410" s="428"/>
    </row>
    <row r="411" spans="1:80" x14ac:dyDescent="0.2">
      <c r="A411" s="210"/>
      <c r="B411" s="213"/>
      <c r="C411" s="820" t="s">
        <v>1760</v>
      </c>
      <c r="D411" s="821"/>
      <c r="E411" s="429">
        <v>0</v>
      </c>
      <c r="F411" s="684"/>
      <c r="G411" s="431"/>
      <c r="H411" s="214"/>
      <c r="I411" s="212"/>
      <c r="J411" s="215"/>
      <c r="K411" s="212"/>
      <c r="M411" s="428"/>
    </row>
    <row r="412" spans="1:80" x14ac:dyDescent="0.2">
      <c r="A412" s="210"/>
      <c r="B412" s="213"/>
      <c r="C412" s="820" t="s">
        <v>446</v>
      </c>
      <c r="D412" s="821"/>
      <c r="E412" s="429">
        <v>18.231000000000002</v>
      </c>
      <c r="F412" s="684"/>
      <c r="G412" s="431"/>
      <c r="H412" s="214"/>
      <c r="I412" s="212"/>
      <c r="J412" s="215"/>
      <c r="K412" s="212"/>
      <c r="M412" s="428"/>
    </row>
    <row r="413" spans="1:80" x14ac:dyDescent="0.2">
      <c r="A413" s="202">
        <v>126</v>
      </c>
      <c r="B413" s="203" t="s">
        <v>447</v>
      </c>
      <c r="C413" s="204" t="s">
        <v>448</v>
      </c>
      <c r="D413" s="205" t="s">
        <v>1669</v>
      </c>
      <c r="E413" s="206">
        <v>8.0340000000000007</v>
      </c>
      <c r="F413" s="683"/>
      <c r="G413" s="207">
        <f>E413*F413</f>
        <v>0</v>
      </c>
      <c r="H413" s="208">
        <v>8.0000000000000004E-4</v>
      </c>
      <c r="I413" s="209">
        <f>E413*H413</f>
        <v>6.427200000000001E-3</v>
      </c>
      <c r="J413" s="208"/>
      <c r="K413" s="209">
        <f>E413*J413</f>
        <v>0</v>
      </c>
      <c r="AA413" s="175">
        <v>3</v>
      </c>
      <c r="AB413" s="175">
        <v>7</v>
      </c>
      <c r="AC413" s="175">
        <v>28375867</v>
      </c>
      <c r="AZ413" s="175">
        <v>2</v>
      </c>
      <c r="BA413" s="175">
        <f>IF(AZ413=1,G413,0)</f>
        <v>0</v>
      </c>
      <c r="BB413" s="175">
        <f>IF(AZ413=2,G413,0)</f>
        <v>0</v>
      </c>
      <c r="BC413" s="175">
        <f>IF(AZ413=3,G413,0)</f>
        <v>0</v>
      </c>
      <c r="BD413" s="175">
        <f>IF(AZ413=4,G413,0)</f>
        <v>0</v>
      </c>
      <c r="BE413" s="175">
        <f>IF(AZ413=5,G413,0)</f>
        <v>0</v>
      </c>
      <c r="CA413" s="175">
        <v>3</v>
      </c>
      <c r="CB413" s="175">
        <v>7</v>
      </c>
    </row>
    <row r="414" spans="1:80" x14ac:dyDescent="0.2">
      <c r="A414" s="210"/>
      <c r="B414" s="213"/>
      <c r="C414" s="820" t="s">
        <v>1748</v>
      </c>
      <c r="D414" s="821"/>
      <c r="E414" s="429">
        <v>0</v>
      </c>
      <c r="F414" s="684"/>
      <c r="G414" s="431"/>
      <c r="H414" s="214"/>
      <c r="I414" s="212"/>
      <c r="J414" s="215"/>
      <c r="K414" s="212"/>
      <c r="M414" s="428"/>
    </row>
    <row r="415" spans="1:80" x14ac:dyDescent="0.2">
      <c r="A415" s="210"/>
      <c r="B415" s="213"/>
      <c r="C415" s="820" t="s">
        <v>449</v>
      </c>
      <c r="D415" s="821"/>
      <c r="E415" s="429">
        <v>8.0340000000000007</v>
      </c>
      <c r="F415" s="684"/>
      <c r="G415" s="431"/>
      <c r="H415" s="214"/>
      <c r="I415" s="212"/>
      <c r="J415" s="215"/>
      <c r="K415" s="212"/>
      <c r="M415" s="428"/>
    </row>
    <row r="416" spans="1:80" x14ac:dyDescent="0.2">
      <c r="A416" s="202">
        <v>127</v>
      </c>
      <c r="B416" s="203" t="s">
        <v>450</v>
      </c>
      <c r="C416" s="204" t="s">
        <v>451</v>
      </c>
      <c r="D416" s="205" t="s">
        <v>1669</v>
      </c>
      <c r="E416" s="206">
        <v>117.6</v>
      </c>
      <c r="F416" s="683"/>
      <c r="G416" s="207">
        <f>E416*F416</f>
        <v>0</v>
      </c>
      <c r="H416" s="208">
        <v>3.5999999999999999E-3</v>
      </c>
      <c r="I416" s="209">
        <f>E416*H416</f>
        <v>0.42335999999999996</v>
      </c>
      <c r="J416" s="208"/>
      <c r="K416" s="209">
        <f>E416*J416</f>
        <v>0</v>
      </c>
      <c r="AA416" s="175">
        <v>3</v>
      </c>
      <c r="AB416" s="175">
        <v>7</v>
      </c>
      <c r="AC416" s="175">
        <v>63151422</v>
      </c>
      <c r="AZ416" s="175">
        <v>2</v>
      </c>
      <c r="BA416" s="175">
        <f>IF(AZ416=1,G416,0)</f>
        <v>0</v>
      </c>
      <c r="BB416" s="175">
        <f>IF(AZ416=2,G416,0)</f>
        <v>0</v>
      </c>
      <c r="BC416" s="175">
        <f>IF(AZ416=3,G416,0)</f>
        <v>0</v>
      </c>
      <c r="BD416" s="175">
        <f>IF(AZ416=4,G416,0)</f>
        <v>0</v>
      </c>
      <c r="BE416" s="175">
        <f>IF(AZ416=5,G416,0)</f>
        <v>0</v>
      </c>
      <c r="CA416" s="175">
        <v>3</v>
      </c>
      <c r="CB416" s="175">
        <v>7</v>
      </c>
    </row>
    <row r="417" spans="1:80" x14ac:dyDescent="0.2">
      <c r="A417" s="210"/>
      <c r="B417" s="213"/>
      <c r="C417" s="820" t="s">
        <v>452</v>
      </c>
      <c r="D417" s="821"/>
      <c r="E417" s="429">
        <v>117.6</v>
      </c>
      <c r="F417" s="684"/>
      <c r="G417" s="431"/>
      <c r="H417" s="214"/>
      <c r="I417" s="212"/>
      <c r="J417" s="215"/>
      <c r="K417" s="212"/>
      <c r="M417" s="428"/>
    </row>
    <row r="418" spans="1:80" x14ac:dyDescent="0.2">
      <c r="A418" s="202">
        <v>128</v>
      </c>
      <c r="B418" s="203" t="s">
        <v>453</v>
      </c>
      <c r="C418" s="204" t="s">
        <v>454</v>
      </c>
      <c r="D418" s="205" t="s">
        <v>1521</v>
      </c>
      <c r="E418" s="206">
        <v>725.09144000000003</v>
      </c>
      <c r="F418" s="683"/>
      <c r="G418" s="207">
        <f t="shared" ref="G418:G425" si="16">E418*F418</f>
        <v>0</v>
      </c>
      <c r="H418" s="208">
        <v>0</v>
      </c>
      <c r="I418" s="209">
        <f t="shared" ref="I418:I425" si="17">E418*H418</f>
        <v>0</v>
      </c>
      <c r="J418" s="208"/>
      <c r="K418" s="209">
        <f t="shared" ref="K418:K425" si="18">E418*J418</f>
        <v>0</v>
      </c>
      <c r="AA418" s="175">
        <v>7</v>
      </c>
      <c r="AB418" s="175">
        <v>1002</v>
      </c>
      <c r="AC418" s="175">
        <v>5</v>
      </c>
      <c r="AZ418" s="175">
        <v>2</v>
      </c>
      <c r="BA418" s="175">
        <f t="shared" ref="BA418:BA425" si="19">IF(AZ418=1,G418,0)</f>
        <v>0</v>
      </c>
      <c r="BB418" s="175">
        <f t="shared" ref="BB418:BB425" si="20">IF(AZ418=2,G418,0)</f>
        <v>0</v>
      </c>
      <c r="BC418" s="175">
        <f t="shared" ref="BC418:BC425" si="21">IF(AZ418=3,G418,0)</f>
        <v>0</v>
      </c>
      <c r="BD418" s="175">
        <f t="shared" ref="BD418:BD425" si="22">IF(AZ418=4,G418,0)</f>
        <v>0</v>
      </c>
      <c r="BE418" s="175">
        <f t="shared" ref="BE418:BE425" si="23">IF(AZ418=5,G418,0)</f>
        <v>0</v>
      </c>
      <c r="CA418" s="175">
        <v>7</v>
      </c>
      <c r="CB418" s="175">
        <v>1002</v>
      </c>
    </row>
    <row r="419" spans="1:80" x14ac:dyDescent="0.2">
      <c r="A419" s="202">
        <v>129</v>
      </c>
      <c r="B419" s="203" t="s">
        <v>347</v>
      </c>
      <c r="C419" s="204" t="s">
        <v>348</v>
      </c>
      <c r="D419" s="205" t="s">
        <v>68</v>
      </c>
      <c r="E419" s="206">
        <v>3.5999999999999999E-3</v>
      </c>
      <c r="F419" s="683"/>
      <c r="G419" s="207">
        <f t="shared" si="16"/>
        <v>0</v>
      </c>
      <c r="H419" s="208">
        <v>0</v>
      </c>
      <c r="I419" s="209">
        <f t="shared" si="17"/>
        <v>0</v>
      </c>
      <c r="J419" s="208"/>
      <c r="K419" s="209">
        <f t="shared" si="18"/>
        <v>0</v>
      </c>
      <c r="AA419" s="175">
        <v>8</v>
      </c>
      <c r="AB419" s="175">
        <v>0</v>
      </c>
      <c r="AC419" s="175">
        <v>3</v>
      </c>
      <c r="AZ419" s="175">
        <v>2</v>
      </c>
      <c r="BA419" s="175">
        <f t="shared" si="19"/>
        <v>0</v>
      </c>
      <c r="BB419" s="175">
        <f t="shared" si="20"/>
        <v>0</v>
      </c>
      <c r="BC419" s="175">
        <f t="shared" si="21"/>
        <v>0</v>
      </c>
      <c r="BD419" s="175">
        <f t="shared" si="22"/>
        <v>0</v>
      </c>
      <c r="BE419" s="175">
        <f t="shared" si="23"/>
        <v>0</v>
      </c>
      <c r="CA419" s="175">
        <v>8</v>
      </c>
      <c r="CB419" s="175">
        <v>0</v>
      </c>
    </row>
    <row r="420" spans="1:80" x14ac:dyDescent="0.2">
      <c r="A420" s="202">
        <v>130</v>
      </c>
      <c r="B420" s="203" t="s">
        <v>349</v>
      </c>
      <c r="C420" s="204" t="s">
        <v>350</v>
      </c>
      <c r="D420" s="205" t="s">
        <v>68</v>
      </c>
      <c r="E420" s="206">
        <v>7.1999999999999998E-3</v>
      </c>
      <c r="F420" s="683"/>
      <c r="G420" s="207">
        <f t="shared" si="16"/>
        <v>0</v>
      </c>
      <c r="H420" s="208">
        <v>0</v>
      </c>
      <c r="I420" s="209">
        <f t="shared" si="17"/>
        <v>0</v>
      </c>
      <c r="J420" s="208"/>
      <c r="K420" s="209">
        <f t="shared" si="18"/>
        <v>0</v>
      </c>
      <c r="AA420" s="175">
        <v>8</v>
      </c>
      <c r="AB420" s="175">
        <v>1</v>
      </c>
      <c r="AC420" s="175">
        <v>3</v>
      </c>
      <c r="AZ420" s="175">
        <v>2</v>
      </c>
      <c r="BA420" s="175">
        <f t="shared" si="19"/>
        <v>0</v>
      </c>
      <c r="BB420" s="175">
        <f t="shared" si="20"/>
        <v>0</v>
      </c>
      <c r="BC420" s="175">
        <f t="shared" si="21"/>
        <v>0</v>
      </c>
      <c r="BD420" s="175">
        <f t="shared" si="22"/>
        <v>0</v>
      </c>
      <c r="BE420" s="175">
        <f t="shared" si="23"/>
        <v>0</v>
      </c>
      <c r="CA420" s="175">
        <v>8</v>
      </c>
      <c r="CB420" s="175">
        <v>1</v>
      </c>
    </row>
    <row r="421" spans="1:80" x14ac:dyDescent="0.2">
      <c r="A421" s="202">
        <v>131</v>
      </c>
      <c r="B421" s="203" t="s">
        <v>351</v>
      </c>
      <c r="C421" s="204" t="s">
        <v>352</v>
      </c>
      <c r="D421" s="205" t="s">
        <v>68</v>
      </c>
      <c r="E421" s="206">
        <v>0.1008</v>
      </c>
      <c r="F421" s="683"/>
      <c r="G421" s="207">
        <f t="shared" si="16"/>
        <v>0</v>
      </c>
      <c r="H421" s="208">
        <v>0</v>
      </c>
      <c r="I421" s="209">
        <f t="shared" si="17"/>
        <v>0</v>
      </c>
      <c r="J421" s="208"/>
      <c r="K421" s="209">
        <f t="shared" si="18"/>
        <v>0</v>
      </c>
      <c r="AA421" s="175">
        <v>8</v>
      </c>
      <c r="AB421" s="175">
        <v>1</v>
      </c>
      <c r="AC421" s="175">
        <v>3</v>
      </c>
      <c r="AZ421" s="175">
        <v>2</v>
      </c>
      <c r="BA421" s="175">
        <f t="shared" si="19"/>
        <v>0</v>
      </c>
      <c r="BB421" s="175">
        <f t="shared" si="20"/>
        <v>0</v>
      </c>
      <c r="BC421" s="175">
        <f t="shared" si="21"/>
        <v>0</v>
      </c>
      <c r="BD421" s="175">
        <f t="shared" si="22"/>
        <v>0</v>
      </c>
      <c r="BE421" s="175">
        <f t="shared" si="23"/>
        <v>0</v>
      </c>
      <c r="CA421" s="175">
        <v>8</v>
      </c>
      <c r="CB421" s="175">
        <v>1</v>
      </c>
    </row>
    <row r="422" spans="1:80" x14ac:dyDescent="0.2">
      <c r="A422" s="202">
        <v>132</v>
      </c>
      <c r="B422" s="203" t="s">
        <v>353</v>
      </c>
      <c r="C422" s="204" t="s">
        <v>354</v>
      </c>
      <c r="D422" s="205" t="s">
        <v>68</v>
      </c>
      <c r="E422" s="206">
        <v>7.1999999999999998E-3</v>
      </c>
      <c r="F422" s="683"/>
      <c r="G422" s="207">
        <f t="shared" si="16"/>
        <v>0</v>
      </c>
      <c r="H422" s="208">
        <v>0</v>
      </c>
      <c r="I422" s="209">
        <f t="shared" si="17"/>
        <v>0</v>
      </c>
      <c r="J422" s="208"/>
      <c r="K422" s="209">
        <f t="shared" si="18"/>
        <v>0</v>
      </c>
      <c r="AA422" s="175">
        <v>8</v>
      </c>
      <c r="AB422" s="175">
        <v>1</v>
      </c>
      <c r="AC422" s="175">
        <v>3</v>
      </c>
      <c r="AZ422" s="175">
        <v>2</v>
      </c>
      <c r="BA422" s="175">
        <f t="shared" si="19"/>
        <v>0</v>
      </c>
      <c r="BB422" s="175">
        <f t="shared" si="20"/>
        <v>0</v>
      </c>
      <c r="BC422" s="175">
        <f t="shared" si="21"/>
        <v>0</v>
      </c>
      <c r="BD422" s="175">
        <f t="shared" si="22"/>
        <v>0</v>
      </c>
      <c r="BE422" s="175">
        <f t="shared" si="23"/>
        <v>0</v>
      </c>
      <c r="CA422" s="175">
        <v>8</v>
      </c>
      <c r="CB422" s="175">
        <v>1</v>
      </c>
    </row>
    <row r="423" spans="1:80" x14ac:dyDescent="0.2">
      <c r="A423" s="202">
        <v>133</v>
      </c>
      <c r="B423" s="203" t="s">
        <v>355</v>
      </c>
      <c r="C423" s="204" t="s">
        <v>356</v>
      </c>
      <c r="D423" s="205" t="s">
        <v>68</v>
      </c>
      <c r="E423" s="206">
        <v>2.8799999999999999E-2</v>
      </c>
      <c r="F423" s="683"/>
      <c r="G423" s="207">
        <f t="shared" si="16"/>
        <v>0</v>
      </c>
      <c r="H423" s="208">
        <v>0</v>
      </c>
      <c r="I423" s="209">
        <f t="shared" si="17"/>
        <v>0</v>
      </c>
      <c r="J423" s="208"/>
      <c r="K423" s="209">
        <f t="shared" si="18"/>
        <v>0</v>
      </c>
      <c r="AA423" s="175">
        <v>8</v>
      </c>
      <c r="AB423" s="175">
        <v>0</v>
      </c>
      <c r="AC423" s="175">
        <v>3</v>
      </c>
      <c r="AZ423" s="175">
        <v>2</v>
      </c>
      <c r="BA423" s="175">
        <f t="shared" si="19"/>
        <v>0</v>
      </c>
      <c r="BB423" s="175">
        <f t="shared" si="20"/>
        <v>0</v>
      </c>
      <c r="BC423" s="175">
        <f t="shared" si="21"/>
        <v>0</v>
      </c>
      <c r="BD423" s="175">
        <f t="shared" si="22"/>
        <v>0</v>
      </c>
      <c r="BE423" s="175">
        <f t="shared" si="23"/>
        <v>0</v>
      </c>
      <c r="CA423" s="175">
        <v>8</v>
      </c>
      <c r="CB423" s="175">
        <v>0</v>
      </c>
    </row>
    <row r="424" spans="1:80" x14ac:dyDescent="0.2">
      <c r="A424" s="202">
        <v>134</v>
      </c>
      <c r="B424" s="203" t="s">
        <v>357</v>
      </c>
      <c r="C424" s="204" t="s">
        <v>358</v>
      </c>
      <c r="D424" s="205" t="s">
        <v>68</v>
      </c>
      <c r="E424" s="206">
        <v>7.1999999999999998E-3</v>
      </c>
      <c r="F424" s="683"/>
      <c r="G424" s="207">
        <f t="shared" si="16"/>
        <v>0</v>
      </c>
      <c r="H424" s="208">
        <v>0</v>
      </c>
      <c r="I424" s="209">
        <f t="shared" si="17"/>
        <v>0</v>
      </c>
      <c r="J424" s="208"/>
      <c r="K424" s="209">
        <f t="shared" si="18"/>
        <v>0</v>
      </c>
      <c r="AA424" s="175">
        <v>8</v>
      </c>
      <c r="AB424" s="175">
        <v>1</v>
      </c>
      <c r="AC424" s="175">
        <v>3</v>
      </c>
      <c r="AZ424" s="175">
        <v>2</v>
      </c>
      <c r="BA424" s="175">
        <f t="shared" si="19"/>
        <v>0</v>
      </c>
      <c r="BB424" s="175">
        <f t="shared" si="20"/>
        <v>0</v>
      </c>
      <c r="BC424" s="175">
        <f t="shared" si="21"/>
        <v>0</v>
      </c>
      <c r="BD424" s="175">
        <f t="shared" si="22"/>
        <v>0</v>
      </c>
      <c r="BE424" s="175">
        <f t="shared" si="23"/>
        <v>0</v>
      </c>
      <c r="CA424" s="175">
        <v>8</v>
      </c>
      <c r="CB424" s="175">
        <v>1</v>
      </c>
    </row>
    <row r="425" spans="1:80" x14ac:dyDescent="0.2">
      <c r="A425" s="202">
        <v>135</v>
      </c>
      <c r="B425" s="203" t="s">
        <v>455</v>
      </c>
      <c r="C425" s="204" t="s">
        <v>456</v>
      </c>
      <c r="D425" s="205" t="s">
        <v>68</v>
      </c>
      <c r="E425" s="206">
        <v>7.1999999999999998E-3</v>
      </c>
      <c r="F425" s="683"/>
      <c r="G425" s="207">
        <f t="shared" si="16"/>
        <v>0</v>
      </c>
      <c r="H425" s="208">
        <v>0</v>
      </c>
      <c r="I425" s="209">
        <f t="shared" si="17"/>
        <v>0</v>
      </c>
      <c r="J425" s="208"/>
      <c r="K425" s="209">
        <f t="shared" si="18"/>
        <v>0</v>
      </c>
      <c r="AA425" s="175">
        <v>8</v>
      </c>
      <c r="AB425" s="175">
        <v>0</v>
      </c>
      <c r="AC425" s="175">
        <v>3</v>
      </c>
      <c r="AZ425" s="175">
        <v>2</v>
      </c>
      <c r="BA425" s="175">
        <f t="shared" si="19"/>
        <v>0</v>
      </c>
      <c r="BB425" s="175">
        <f t="shared" si="20"/>
        <v>0</v>
      </c>
      <c r="BC425" s="175">
        <f t="shared" si="21"/>
        <v>0</v>
      </c>
      <c r="BD425" s="175">
        <f t="shared" si="22"/>
        <v>0</v>
      </c>
      <c r="BE425" s="175">
        <f t="shared" si="23"/>
        <v>0</v>
      </c>
      <c r="CA425" s="175">
        <v>8</v>
      </c>
      <c r="CB425" s="175">
        <v>0</v>
      </c>
    </row>
    <row r="426" spans="1:80" x14ac:dyDescent="0.2">
      <c r="A426" s="216"/>
      <c r="B426" s="217" t="s">
        <v>1599</v>
      </c>
      <c r="C426" s="218" t="s">
        <v>410</v>
      </c>
      <c r="D426" s="219"/>
      <c r="E426" s="220"/>
      <c r="F426" s="685"/>
      <c r="G426" s="222">
        <f>SUM(G376:G425)</f>
        <v>0</v>
      </c>
      <c r="H426" s="223"/>
      <c r="I426" s="224">
        <f>SUM(I376:I425)</f>
        <v>0.64718019999999998</v>
      </c>
      <c r="J426" s="223"/>
      <c r="K426" s="224">
        <f>SUM(K376:K425)</f>
        <v>-7.1999999999999998E-3</v>
      </c>
      <c r="BA426" s="225">
        <f>SUM(BA376:BA425)</f>
        <v>0</v>
      </c>
      <c r="BB426" s="225">
        <f>SUM(BB376:BB425)</f>
        <v>0</v>
      </c>
      <c r="BC426" s="225">
        <f>SUM(BC376:BC425)</f>
        <v>0</v>
      </c>
      <c r="BD426" s="225">
        <f>SUM(BD376:BD425)</f>
        <v>0</v>
      </c>
      <c r="BE426" s="225">
        <f>SUM(BE376:BE425)</f>
        <v>0</v>
      </c>
    </row>
    <row r="427" spans="1:80" x14ac:dyDescent="0.2">
      <c r="A427" s="192" t="s">
        <v>1597</v>
      </c>
      <c r="B427" s="193" t="s">
        <v>457</v>
      </c>
      <c r="C427" s="194" t="s">
        <v>458</v>
      </c>
      <c r="D427" s="195"/>
      <c r="E427" s="196"/>
      <c r="F427" s="686"/>
      <c r="G427" s="197"/>
      <c r="H427" s="198"/>
      <c r="I427" s="199"/>
      <c r="J427" s="200"/>
      <c r="K427" s="201"/>
    </row>
    <row r="428" spans="1:80" ht="22.5" x14ac:dyDescent="0.2">
      <c r="A428" s="202">
        <v>136</v>
      </c>
      <c r="B428" s="203" t="s">
        <v>460</v>
      </c>
      <c r="C428" s="204" t="s">
        <v>461</v>
      </c>
      <c r="D428" s="205" t="s">
        <v>1664</v>
      </c>
      <c r="E428" s="206">
        <v>1</v>
      </c>
      <c r="F428" s="683"/>
      <c r="G428" s="207">
        <f>E428*F428</f>
        <v>0</v>
      </c>
      <c r="H428" s="208">
        <v>0</v>
      </c>
      <c r="I428" s="209">
        <f>E428*H428</f>
        <v>0</v>
      </c>
      <c r="J428" s="208"/>
      <c r="K428" s="209">
        <f>E428*J428</f>
        <v>0</v>
      </c>
      <c r="AA428" s="175">
        <v>12</v>
      </c>
      <c r="AB428" s="175">
        <v>0</v>
      </c>
      <c r="AC428" s="175">
        <v>4</v>
      </c>
      <c r="AZ428" s="175">
        <v>2</v>
      </c>
      <c r="BA428" s="175">
        <f>IF(AZ428=1,G428,0)</f>
        <v>0</v>
      </c>
      <c r="BB428" s="175">
        <f>IF(AZ428=2,G428,0)</f>
        <v>0</v>
      </c>
      <c r="BC428" s="175">
        <f>IF(AZ428=3,G428,0)</f>
        <v>0</v>
      </c>
      <c r="BD428" s="175">
        <f>IF(AZ428=4,G428,0)</f>
        <v>0</v>
      </c>
      <c r="BE428" s="175">
        <f>IF(AZ428=5,G428,0)</f>
        <v>0</v>
      </c>
      <c r="CA428" s="175">
        <v>12</v>
      </c>
      <c r="CB428" s="175">
        <v>0</v>
      </c>
    </row>
    <row r="429" spans="1:80" x14ac:dyDescent="0.2">
      <c r="A429" s="210"/>
      <c r="B429" s="213"/>
      <c r="C429" s="820" t="s">
        <v>462</v>
      </c>
      <c r="D429" s="821"/>
      <c r="E429" s="429">
        <v>1</v>
      </c>
      <c r="F429" s="684"/>
      <c r="G429" s="431"/>
      <c r="H429" s="214"/>
      <c r="I429" s="212"/>
      <c r="J429" s="215"/>
      <c r="K429" s="212"/>
      <c r="M429" s="428"/>
    </row>
    <row r="430" spans="1:80" ht="22.5" x14ac:dyDescent="0.2">
      <c r="A430" s="202">
        <v>137</v>
      </c>
      <c r="B430" s="203" t="s">
        <v>463</v>
      </c>
      <c r="C430" s="204" t="s">
        <v>464</v>
      </c>
      <c r="D430" s="205" t="s">
        <v>1664</v>
      </c>
      <c r="E430" s="206">
        <v>1</v>
      </c>
      <c r="F430" s="683"/>
      <c r="G430" s="207">
        <f>E430*F430</f>
        <v>0</v>
      </c>
      <c r="H430" s="208">
        <v>0</v>
      </c>
      <c r="I430" s="209">
        <f>E430*H430</f>
        <v>0</v>
      </c>
      <c r="J430" s="208"/>
      <c r="K430" s="209">
        <f>E430*J430</f>
        <v>0</v>
      </c>
      <c r="AA430" s="175">
        <v>12</v>
      </c>
      <c r="AB430" s="175">
        <v>0</v>
      </c>
      <c r="AC430" s="175">
        <v>5</v>
      </c>
      <c r="AZ430" s="175">
        <v>2</v>
      </c>
      <c r="BA430" s="175">
        <f>IF(AZ430=1,G430,0)</f>
        <v>0</v>
      </c>
      <c r="BB430" s="175">
        <f>IF(AZ430=2,G430,0)</f>
        <v>0</v>
      </c>
      <c r="BC430" s="175">
        <f>IF(AZ430=3,G430,0)</f>
        <v>0</v>
      </c>
      <c r="BD430" s="175">
        <f>IF(AZ430=4,G430,0)</f>
        <v>0</v>
      </c>
      <c r="BE430" s="175">
        <f>IF(AZ430=5,G430,0)</f>
        <v>0</v>
      </c>
      <c r="CA430" s="175">
        <v>12</v>
      </c>
      <c r="CB430" s="175">
        <v>0</v>
      </c>
    </row>
    <row r="431" spans="1:80" x14ac:dyDescent="0.2">
      <c r="A431" s="210"/>
      <c r="B431" s="213"/>
      <c r="C431" s="820" t="s">
        <v>462</v>
      </c>
      <c r="D431" s="821"/>
      <c r="E431" s="429">
        <v>1</v>
      </c>
      <c r="F431" s="684"/>
      <c r="G431" s="431"/>
      <c r="H431" s="214"/>
      <c r="I431" s="212"/>
      <c r="J431" s="215"/>
      <c r="K431" s="212"/>
      <c r="M431" s="428"/>
    </row>
    <row r="432" spans="1:80" ht="22.5" x14ac:dyDescent="0.2">
      <c r="A432" s="202">
        <v>138</v>
      </c>
      <c r="B432" s="203" t="s">
        <v>465</v>
      </c>
      <c r="C432" s="204" t="s">
        <v>466</v>
      </c>
      <c r="D432" s="205" t="s">
        <v>1664</v>
      </c>
      <c r="E432" s="206">
        <v>1</v>
      </c>
      <c r="F432" s="683"/>
      <c r="G432" s="207">
        <f>E432*F432</f>
        <v>0</v>
      </c>
      <c r="H432" s="208">
        <v>0</v>
      </c>
      <c r="I432" s="209">
        <f>E432*H432</f>
        <v>0</v>
      </c>
      <c r="J432" s="208"/>
      <c r="K432" s="209">
        <f>E432*J432</f>
        <v>0</v>
      </c>
      <c r="AA432" s="175">
        <v>12</v>
      </c>
      <c r="AB432" s="175">
        <v>0</v>
      </c>
      <c r="AC432" s="175">
        <v>6</v>
      </c>
      <c r="AZ432" s="175">
        <v>2</v>
      </c>
      <c r="BA432" s="175">
        <f>IF(AZ432=1,G432,0)</f>
        <v>0</v>
      </c>
      <c r="BB432" s="175">
        <f>IF(AZ432=2,G432,0)</f>
        <v>0</v>
      </c>
      <c r="BC432" s="175">
        <f>IF(AZ432=3,G432,0)</f>
        <v>0</v>
      </c>
      <c r="BD432" s="175">
        <f>IF(AZ432=4,G432,0)</f>
        <v>0</v>
      </c>
      <c r="BE432" s="175">
        <f>IF(AZ432=5,G432,0)</f>
        <v>0</v>
      </c>
      <c r="CA432" s="175">
        <v>12</v>
      </c>
      <c r="CB432" s="175">
        <v>0</v>
      </c>
    </row>
    <row r="433" spans="1:80" x14ac:dyDescent="0.2">
      <c r="A433" s="210"/>
      <c r="B433" s="213"/>
      <c r="C433" s="820" t="s">
        <v>462</v>
      </c>
      <c r="D433" s="821"/>
      <c r="E433" s="429">
        <v>1</v>
      </c>
      <c r="F433" s="684"/>
      <c r="G433" s="431"/>
      <c r="H433" s="214"/>
      <c r="I433" s="212"/>
      <c r="J433" s="215"/>
      <c r="K433" s="212"/>
      <c r="M433" s="428"/>
    </row>
    <row r="434" spans="1:80" ht="22.5" x14ac:dyDescent="0.2">
      <c r="A434" s="202">
        <v>139</v>
      </c>
      <c r="B434" s="203" t="s">
        <v>467</v>
      </c>
      <c r="C434" s="204" t="s">
        <v>468</v>
      </c>
      <c r="D434" s="205" t="s">
        <v>1664</v>
      </c>
      <c r="E434" s="206">
        <v>1</v>
      </c>
      <c r="F434" s="683"/>
      <c r="G434" s="207">
        <f>E434*F434</f>
        <v>0</v>
      </c>
      <c r="H434" s="208">
        <v>0</v>
      </c>
      <c r="I434" s="209">
        <f>E434*H434</f>
        <v>0</v>
      </c>
      <c r="J434" s="208"/>
      <c r="K434" s="209">
        <f>E434*J434</f>
        <v>0</v>
      </c>
      <c r="AA434" s="175">
        <v>12</v>
      </c>
      <c r="AB434" s="175">
        <v>0</v>
      </c>
      <c r="AC434" s="175">
        <v>7</v>
      </c>
      <c r="AZ434" s="175">
        <v>2</v>
      </c>
      <c r="BA434" s="175">
        <f>IF(AZ434=1,G434,0)</f>
        <v>0</v>
      </c>
      <c r="BB434" s="175">
        <f>IF(AZ434=2,G434,0)</f>
        <v>0</v>
      </c>
      <c r="BC434" s="175">
        <f>IF(AZ434=3,G434,0)</f>
        <v>0</v>
      </c>
      <c r="BD434" s="175">
        <f>IF(AZ434=4,G434,0)</f>
        <v>0</v>
      </c>
      <c r="BE434" s="175">
        <f>IF(AZ434=5,G434,0)</f>
        <v>0</v>
      </c>
      <c r="CA434" s="175">
        <v>12</v>
      </c>
      <c r="CB434" s="175">
        <v>0</v>
      </c>
    </row>
    <row r="435" spans="1:80" x14ac:dyDescent="0.2">
      <c r="A435" s="210"/>
      <c r="B435" s="213"/>
      <c r="C435" s="820" t="s">
        <v>462</v>
      </c>
      <c r="D435" s="821"/>
      <c r="E435" s="429">
        <v>1</v>
      </c>
      <c r="F435" s="684"/>
      <c r="G435" s="431"/>
      <c r="H435" s="214"/>
      <c r="I435" s="212"/>
      <c r="J435" s="215"/>
      <c r="K435" s="212"/>
      <c r="M435" s="428"/>
    </row>
    <row r="436" spans="1:80" ht="22.5" x14ac:dyDescent="0.2">
      <c r="A436" s="202">
        <v>140</v>
      </c>
      <c r="B436" s="203" t="s">
        <v>469</v>
      </c>
      <c r="C436" s="204" t="s">
        <v>470</v>
      </c>
      <c r="D436" s="205" t="s">
        <v>1664</v>
      </c>
      <c r="E436" s="206">
        <v>1</v>
      </c>
      <c r="F436" s="683"/>
      <c r="G436" s="207">
        <f>E436*F436</f>
        <v>0</v>
      </c>
      <c r="H436" s="208">
        <v>0</v>
      </c>
      <c r="I436" s="209">
        <f>E436*H436</f>
        <v>0</v>
      </c>
      <c r="J436" s="208"/>
      <c r="K436" s="209">
        <f>E436*J436</f>
        <v>0</v>
      </c>
      <c r="AA436" s="175">
        <v>12</v>
      </c>
      <c r="AB436" s="175">
        <v>0</v>
      </c>
      <c r="AC436" s="175">
        <v>8</v>
      </c>
      <c r="AZ436" s="175">
        <v>2</v>
      </c>
      <c r="BA436" s="175">
        <f>IF(AZ436=1,G436,0)</f>
        <v>0</v>
      </c>
      <c r="BB436" s="175">
        <f>IF(AZ436=2,G436,0)</f>
        <v>0</v>
      </c>
      <c r="BC436" s="175">
        <f>IF(AZ436=3,G436,0)</f>
        <v>0</v>
      </c>
      <c r="BD436" s="175">
        <f>IF(AZ436=4,G436,0)</f>
        <v>0</v>
      </c>
      <c r="BE436" s="175">
        <f>IF(AZ436=5,G436,0)</f>
        <v>0</v>
      </c>
      <c r="CA436" s="175">
        <v>12</v>
      </c>
      <c r="CB436" s="175">
        <v>0</v>
      </c>
    </row>
    <row r="437" spans="1:80" x14ac:dyDescent="0.2">
      <c r="A437" s="210"/>
      <c r="B437" s="213"/>
      <c r="C437" s="820" t="s">
        <v>462</v>
      </c>
      <c r="D437" s="821"/>
      <c r="E437" s="429">
        <v>1</v>
      </c>
      <c r="F437" s="684"/>
      <c r="G437" s="431"/>
      <c r="H437" s="214"/>
      <c r="I437" s="212"/>
      <c r="J437" s="215"/>
      <c r="K437" s="212"/>
      <c r="M437" s="428"/>
    </row>
    <row r="438" spans="1:80" ht="22.5" x14ac:dyDescent="0.2">
      <c r="A438" s="202">
        <v>141</v>
      </c>
      <c r="B438" s="203" t="s">
        <v>471</v>
      </c>
      <c r="C438" s="204" t="s">
        <v>472</v>
      </c>
      <c r="D438" s="205" t="s">
        <v>1664</v>
      </c>
      <c r="E438" s="206">
        <v>1</v>
      </c>
      <c r="F438" s="683"/>
      <c r="G438" s="207">
        <f>E438*F438</f>
        <v>0</v>
      </c>
      <c r="H438" s="208">
        <v>0</v>
      </c>
      <c r="I438" s="209">
        <f>E438*H438</f>
        <v>0</v>
      </c>
      <c r="J438" s="208"/>
      <c r="K438" s="209">
        <f>E438*J438</f>
        <v>0</v>
      </c>
      <c r="AA438" s="175">
        <v>12</v>
      </c>
      <c r="AB438" s="175">
        <v>0</v>
      </c>
      <c r="AC438" s="175">
        <v>9</v>
      </c>
      <c r="AZ438" s="175">
        <v>2</v>
      </c>
      <c r="BA438" s="175">
        <f>IF(AZ438=1,G438,0)</f>
        <v>0</v>
      </c>
      <c r="BB438" s="175">
        <f>IF(AZ438=2,G438,0)</f>
        <v>0</v>
      </c>
      <c r="BC438" s="175">
        <f>IF(AZ438=3,G438,0)</f>
        <v>0</v>
      </c>
      <c r="BD438" s="175">
        <f>IF(AZ438=4,G438,0)</f>
        <v>0</v>
      </c>
      <c r="BE438" s="175">
        <f>IF(AZ438=5,G438,0)</f>
        <v>0</v>
      </c>
      <c r="CA438" s="175">
        <v>12</v>
      </c>
      <c r="CB438" s="175">
        <v>0</v>
      </c>
    </row>
    <row r="439" spans="1:80" x14ac:dyDescent="0.2">
      <c r="A439" s="210"/>
      <c r="B439" s="213"/>
      <c r="C439" s="820" t="s">
        <v>462</v>
      </c>
      <c r="D439" s="821"/>
      <c r="E439" s="429">
        <v>1</v>
      </c>
      <c r="F439" s="684"/>
      <c r="G439" s="431"/>
      <c r="H439" s="214"/>
      <c r="I439" s="212"/>
      <c r="J439" s="215"/>
      <c r="K439" s="212"/>
      <c r="M439" s="428"/>
    </row>
    <row r="440" spans="1:80" ht="22.5" x14ac:dyDescent="0.2">
      <c r="A440" s="202">
        <v>142</v>
      </c>
      <c r="B440" s="203" t="s">
        <v>473</v>
      </c>
      <c r="C440" s="204" t="s">
        <v>474</v>
      </c>
      <c r="D440" s="205" t="s">
        <v>1664</v>
      </c>
      <c r="E440" s="206">
        <v>1</v>
      </c>
      <c r="F440" s="683"/>
      <c r="G440" s="207">
        <f>E440*F440</f>
        <v>0</v>
      </c>
      <c r="H440" s="208">
        <v>0</v>
      </c>
      <c r="I440" s="209">
        <f>E440*H440</f>
        <v>0</v>
      </c>
      <c r="J440" s="208"/>
      <c r="K440" s="209">
        <f>E440*J440</f>
        <v>0</v>
      </c>
      <c r="AA440" s="175">
        <v>12</v>
      </c>
      <c r="AB440" s="175">
        <v>0</v>
      </c>
      <c r="AC440" s="175">
        <v>10</v>
      </c>
      <c r="AZ440" s="175">
        <v>2</v>
      </c>
      <c r="BA440" s="175">
        <f>IF(AZ440=1,G440,0)</f>
        <v>0</v>
      </c>
      <c r="BB440" s="175">
        <f>IF(AZ440=2,G440,0)</f>
        <v>0</v>
      </c>
      <c r="BC440" s="175">
        <f>IF(AZ440=3,G440,0)</f>
        <v>0</v>
      </c>
      <c r="BD440" s="175">
        <f>IF(AZ440=4,G440,0)</f>
        <v>0</v>
      </c>
      <c r="BE440" s="175">
        <f>IF(AZ440=5,G440,0)</f>
        <v>0</v>
      </c>
      <c r="CA440" s="175">
        <v>12</v>
      </c>
      <c r="CB440" s="175">
        <v>0</v>
      </c>
    </row>
    <row r="441" spans="1:80" x14ac:dyDescent="0.2">
      <c r="A441" s="210"/>
      <c r="B441" s="213"/>
      <c r="C441" s="820" t="s">
        <v>462</v>
      </c>
      <c r="D441" s="821"/>
      <c r="E441" s="429">
        <v>1</v>
      </c>
      <c r="F441" s="684"/>
      <c r="G441" s="431"/>
      <c r="H441" s="214"/>
      <c r="I441" s="212"/>
      <c r="J441" s="215"/>
      <c r="K441" s="212"/>
      <c r="M441" s="428"/>
    </row>
    <row r="442" spans="1:80" ht="22.5" x14ac:dyDescent="0.2">
      <c r="A442" s="202">
        <v>143</v>
      </c>
      <c r="B442" s="203" t="s">
        <v>475</v>
      </c>
      <c r="C442" s="204" t="s">
        <v>476</v>
      </c>
      <c r="D442" s="205" t="s">
        <v>1664</v>
      </c>
      <c r="E442" s="206">
        <v>1</v>
      </c>
      <c r="F442" s="683"/>
      <c r="G442" s="207">
        <f>E442*F442</f>
        <v>0</v>
      </c>
      <c r="H442" s="208">
        <v>0</v>
      </c>
      <c r="I442" s="209">
        <f>E442*H442</f>
        <v>0</v>
      </c>
      <c r="J442" s="208"/>
      <c r="K442" s="209">
        <f>E442*J442</f>
        <v>0</v>
      </c>
      <c r="AA442" s="175">
        <v>12</v>
      </c>
      <c r="AB442" s="175">
        <v>0</v>
      </c>
      <c r="AC442" s="175">
        <v>11</v>
      </c>
      <c r="AZ442" s="175">
        <v>2</v>
      </c>
      <c r="BA442" s="175">
        <f>IF(AZ442=1,G442,0)</f>
        <v>0</v>
      </c>
      <c r="BB442" s="175">
        <f>IF(AZ442=2,G442,0)</f>
        <v>0</v>
      </c>
      <c r="BC442" s="175">
        <f>IF(AZ442=3,G442,0)</f>
        <v>0</v>
      </c>
      <c r="BD442" s="175">
        <f>IF(AZ442=4,G442,0)</f>
        <v>0</v>
      </c>
      <c r="BE442" s="175">
        <f>IF(AZ442=5,G442,0)</f>
        <v>0</v>
      </c>
      <c r="CA442" s="175">
        <v>12</v>
      </c>
      <c r="CB442" s="175">
        <v>0</v>
      </c>
    </row>
    <row r="443" spans="1:80" x14ac:dyDescent="0.2">
      <c r="A443" s="210"/>
      <c r="B443" s="213"/>
      <c r="C443" s="820" t="s">
        <v>462</v>
      </c>
      <c r="D443" s="821"/>
      <c r="E443" s="429">
        <v>1</v>
      </c>
      <c r="F443" s="684"/>
      <c r="G443" s="431"/>
      <c r="H443" s="214"/>
      <c r="I443" s="212"/>
      <c r="J443" s="215"/>
      <c r="K443" s="212"/>
      <c r="M443" s="428"/>
    </row>
    <row r="444" spans="1:80" ht="22.5" x14ac:dyDescent="0.2">
      <c r="A444" s="202">
        <v>144</v>
      </c>
      <c r="B444" s="203" t="s">
        <v>477</v>
      </c>
      <c r="C444" s="204" t="s">
        <v>478</v>
      </c>
      <c r="D444" s="205" t="s">
        <v>1664</v>
      </c>
      <c r="E444" s="206">
        <v>1</v>
      </c>
      <c r="F444" s="683"/>
      <c r="G444" s="207">
        <f>E444*F444</f>
        <v>0</v>
      </c>
      <c r="H444" s="208">
        <v>0</v>
      </c>
      <c r="I444" s="209">
        <f>E444*H444</f>
        <v>0</v>
      </c>
      <c r="J444" s="208"/>
      <c r="K444" s="209">
        <f>E444*J444</f>
        <v>0</v>
      </c>
      <c r="AA444" s="175">
        <v>12</v>
      </c>
      <c r="AB444" s="175">
        <v>0</v>
      </c>
      <c r="AC444" s="175">
        <v>12</v>
      </c>
      <c r="AZ444" s="175">
        <v>2</v>
      </c>
      <c r="BA444" s="175">
        <f>IF(AZ444=1,G444,0)</f>
        <v>0</v>
      </c>
      <c r="BB444" s="175">
        <f>IF(AZ444=2,G444,0)</f>
        <v>0</v>
      </c>
      <c r="BC444" s="175">
        <f>IF(AZ444=3,G444,0)</f>
        <v>0</v>
      </c>
      <c r="BD444" s="175">
        <f>IF(AZ444=4,G444,0)</f>
        <v>0</v>
      </c>
      <c r="BE444" s="175">
        <f>IF(AZ444=5,G444,0)</f>
        <v>0</v>
      </c>
      <c r="CA444" s="175">
        <v>12</v>
      </c>
      <c r="CB444" s="175">
        <v>0</v>
      </c>
    </row>
    <row r="445" spans="1:80" x14ac:dyDescent="0.2">
      <c r="A445" s="210"/>
      <c r="B445" s="213"/>
      <c r="C445" s="820" t="s">
        <v>462</v>
      </c>
      <c r="D445" s="821"/>
      <c r="E445" s="429">
        <v>1</v>
      </c>
      <c r="F445" s="684"/>
      <c r="G445" s="431"/>
      <c r="H445" s="214"/>
      <c r="I445" s="212"/>
      <c r="J445" s="215"/>
      <c r="K445" s="212"/>
      <c r="M445" s="428"/>
    </row>
    <row r="446" spans="1:80" ht="22.5" x14ac:dyDescent="0.2">
      <c r="A446" s="202">
        <v>145</v>
      </c>
      <c r="B446" s="203" t="s">
        <v>479</v>
      </c>
      <c r="C446" s="204" t="s">
        <v>480</v>
      </c>
      <c r="D446" s="205" t="s">
        <v>1664</v>
      </c>
      <c r="E446" s="206">
        <v>1</v>
      </c>
      <c r="F446" s="683"/>
      <c r="G446" s="207">
        <f>E446*F446</f>
        <v>0</v>
      </c>
      <c r="H446" s="208">
        <v>0</v>
      </c>
      <c r="I446" s="209">
        <f>E446*H446</f>
        <v>0</v>
      </c>
      <c r="J446" s="208"/>
      <c r="K446" s="209">
        <f>E446*J446</f>
        <v>0</v>
      </c>
      <c r="AA446" s="175">
        <v>12</v>
      </c>
      <c r="AB446" s="175">
        <v>0</v>
      </c>
      <c r="AC446" s="175">
        <v>13</v>
      </c>
      <c r="AZ446" s="175">
        <v>2</v>
      </c>
      <c r="BA446" s="175">
        <f>IF(AZ446=1,G446,0)</f>
        <v>0</v>
      </c>
      <c r="BB446" s="175">
        <f>IF(AZ446=2,G446,0)</f>
        <v>0</v>
      </c>
      <c r="BC446" s="175">
        <f>IF(AZ446=3,G446,0)</f>
        <v>0</v>
      </c>
      <c r="BD446" s="175">
        <f>IF(AZ446=4,G446,0)</f>
        <v>0</v>
      </c>
      <c r="BE446" s="175">
        <f>IF(AZ446=5,G446,0)</f>
        <v>0</v>
      </c>
      <c r="CA446" s="175">
        <v>12</v>
      </c>
      <c r="CB446" s="175">
        <v>0</v>
      </c>
    </row>
    <row r="447" spans="1:80" x14ac:dyDescent="0.2">
      <c r="A447" s="210"/>
      <c r="B447" s="213"/>
      <c r="C447" s="820" t="s">
        <v>462</v>
      </c>
      <c r="D447" s="821"/>
      <c r="E447" s="429">
        <v>1</v>
      </c>
      <c r="F447" s="684"/>
      <c r="G447" s="431"/>
      <c r="H447" s="214"/>
      <c r="I447" s="212"/>
      <c r="J447" s="215"/>
      <c r="K447" s="212"/>
      <c r="M447" s="428"/>
    </row>
    <row r="448" spans="1:80" ht="22.5" x14ac:dyDescent="0.2">
      <c r="A448" s="202">
        <v>146</v>
      </c>
      <c r="B448" s="203" t="s">
        <v>481</v>
      </c>
      <c r="C448" s="204" t="s">
        <v>482</v>
      </c>
      <c r="D448" s="205" t="s">
        <v>1664</v>
      </c>
      <c r="E448" s="206">
        <v>1</v>
      </c>
      <c r="F448" s="683"/>
      <c r="G448" s="207">
        <f>E448*F448</f>
        <v>0</v>
      </c>
      <c r="H448" s="208">
        <v>0</v>
      </c>
      <c r="I448" s="209">
        <f>E448*H448</f>
        <v>0</v>
      </c>
      <c r="J448" s="208"/>
      <c r="K448" s="209">
        <f>E448*J448</f>
        <v>0</v>
      </c>
      <c r="AA448" s="175">
        <v>12</v>
      </c>
      <c r="AB448" s="175">
        <v>0</v>
      </c>
      <c r="AC448" s="175">
        <v>14</v>
      </c>
      <c r="AZ448" s="175">
        <v>2</v>
      </c>
      <c r="BA448" s="175">
        <f>IF(AZ448=1,G448,0)</f>
        <v>0</v>
      </c>
      <c r="BB448" s="175">
        <f>IF(AZ448=2,G448,0)</f>
        <v>0</v>
      </c>
      <c r="BC448" s="175">
        <f>IF(AZ448=3,G448,0)</f>
        <v>0</v>
      </c>
      <c r="BD448" s="175">
        <f>IF(AZ448=4,G448,0)</f>
        <v>0</v>
      </c>
      <c r="BE448" s="175">
        <f>IF(AZ448=5,G448,0)</f>
        <v>0</v>
      </c>
      <c r="CA448" s="175">
        <v>12</v>
      </c>
      <c r="CB448" s="175">
        <v>0</v>
      </c>
    </row>
    <row r="449" spans="1:80" x14ac:dyDescent="0.2">
      <c r="A449" s="210"/>
      <c r="B449" s="213"/>
      <c r="C449" s="820" t="s">
        <v>462</v>
      </c>
      <c r="D449" s="821"/>
      <c r="E449" s="429">
        <v>1</v>
      </c>
      <c r="F449" s="684"/>
      <c r="G449" s="431"/>
      <c r="H449" s="214"/>
      <c r="I449" s="212"/>
      <c r="J449" s="215"/>
      <c r="K449" s="212"/>
      <c r="M449" s="428"/>
    </row>
    <row r="450" spans="1:80" ht="22.5" x14ac:dyDescent="0.2">
      <c r="A450" s="202">
        <v>147</v>
      </c>
      <c r="B450" s="203" t="s">
        <v>483</v>
      </c>
      <c r="C450" s="204" t="s">
        <v>484</v>
      </c>
      <c r="D450" s="205" t="s">
        <v>1664</v>
      </c>
      <c r="E450" s="206">
        <v>1</v>
      </c>
      <c r="F450" s="683"/>
      <c r="G450" s="207">
        <f>E450*F450</f>
        <v>0</v>
      </c>
      <c r="H450" s="208">
        <v>0</v>
      </c>
      <c r="I450" s="209">
        <f>E450*H450</f>
        <v>0</v>
      </c>
      <c r="J450" s="208"/>
      <c r="K450" s="209">
        <f>E450*J450</f>
        <v>0</v>
      </c>
      <c r="AA450" s="175">
        <v>12</v>
      </c>
      <c r="AB450" s="175">
        <v>0</v>
      </c>
      <c r="AC450" s="175">
        <v>15</v>
      </c>
      <c r="AZ450" s="175">
        <v>2</v>
      </c>
      <c r="BA450" s="175">
        <f>IF(AZ450=1,G450,0)</f>
        <v>0</v>
      </c>
      <c r="BB450" s="175">
        <f>IF(AZ450=2,G450,0)</f>
        <v>0</v>
      </c>
      <c r="BC450" s="175">
        <f>IF(AZ450=3,G450,0)</f>
        <v>0</v>
      </c>
      <c r="BD450" s="175">
        <f>IF(AZ450=4,G450,0)</f>
        <v>0</v>
      </c>
      <c r="BE450" s="175">
        <f>IF(AZ450=5,G450,0)</f>
        <v>0</v>
      </c>
      <c r="CA450" s="175">
        <v>12</v>
      </c>
      <c r="CB450" s="175">
        <v>0</v>
      </c>
    </row>
    <row r="451" spans="1:80" x14ac:dyDescent="0.2">
      <c r="A451" s="210"/>
      <c r="B451" s="213"/>
      <c r="C451" s="820" t="s">
        <v>462</v>
      </c>
      <c r="D451" s="821"/>
      <c r="E451" s="429">
        <v>1</v>
      </c>
      <c r="F451" s="684"/>
      <c r="G451" s="431"/>
      <c r="H451" s="214"/>
      <c r="I451" s="212"/>
      <c r="J451" s="215"/>
      <c r="K451" s="212"/>
      <c r="M451" s="428"/>
    </row>
    <row r="452" spans="1:80" ht="22.5" x14ac:dyDescent="0.2">
      <c r="A452" s="202">
        <v>148</v>
      </c>
      <c r="B452" s="203" t="s">
        <v>485</v>
      </c>
      <c r="C452" s="204" t="s">
        <v>486</v>
      </c>
      <c r="D452" s="205" t="s">
        <v>1664</v>
      </c>
      <c r="E452" s="206">
        <v>1</v>
      </c>
      <c r="F452" s="683"/>
      <c r="G452" s="207">
        <f>E452*F452</f>
        <v>0</v>
      </c>
      <c r="H452" s="208">
        <v>0</v>
      </c>
      <c r="I452" s="209">
        <f>E452*H452</f>
        <v>0</v>
      </c>
      <c r="J452" s="208"/>
      <c r="K452" s="209">
        <f>E452*J452</f>
        <v>0</v>
      </c>
      <c r="AA452" s="175">
        <v>12</v>
      </c>
      <c r="AB452" s="175">
        <v>0</v>
      </c>
      <c r="AC452" s="175">
        <v>16</v>
      </c>
      <c r="AZ452" s="175">
        <v>2</v>
      </c>
      <c r="BA452" s="175">
        <f>IF(AZ452=1,G452,0)</f>
        <v>0</v>
      </c>
      <c r="BB452" s="175">
        <f>IF(AZ452=2,G452,0)</f>
        <v>0</v>
      </c>
      <c r="BC452" s="175">
        <f>IF(AZ452=3,G452,0)</f>
        <v>0</v>
      </c>
      <c r="BD452" s="175">
        <f>IF(AZ452=4,G452,0)</f>
        <v>0</v>
      </c>
      <c r="BE452" s="175">
        <f>IF(AZ452=5,G452,0)</f>
        <v>0</v>
      </c>
      <c r="CA452" s="175">
        <v>12</v>
      </c>
      <c r="CB452" s="175">
        <v>0</v>
      </c>
    </row>
    <row r="453" spans="1:80" x14ac:dyDescent="0.2">
      <c r="A453" s="210"/>
      <c r="B453" s="213"/>
      <c r="C453" s="820" t="s">
        <v>462</v>
      </c>
      <c r="D453" s="821"/>
      <c r="E453" s="429">
        <v>1</v>
      </c>
      <c r="F453" s="684"/>
      <c r="G453" s="431"/>
      <c r="H453" s="214"/>
      <c r="I453" s="212"/>
      <c r="J453" s="215"/>
      <c r="K453" s="212"/>
      <c r="M453" s="428"/>
    </row>
    <row r="454" spans="1:80" ht="22.5" x14ac:dyDescent="0.2">
      <c r="A454" s="202">
        <v>149</v>
      </c>
      <c r="B454" s="203" t="s">
        <v>487</v>
      </c>
      <c r="C454" s="204" t="s">
        <v>488</v>
      </c>
      <c r="D454" s="205" t="s">
        <v>1664</v>
      </c>
      <c r="E454" s="206">
        <v>1</v>
      </c>
      <c r="F454" s="683"/>
      <c r="G454" s="207">
        <f>E454*F454</f>
        <v>0</v>
      </c>
      <c r="H454" s="208">
        <v>0</v>
      </c>
      <c r="I454" s="209">
        <f>E454*H454</f>
        <v>0</v>
      </c>
      <c r="J454" s="208"/>
      <c r="K454" s="209">
        <f>E454*J454</f>
        <v>0</v>
      </c>
      <c r="AA454" s="175">
        <v>12</v>
      </c>
      <c r="AB454" s="175">
        <v>0</v>
      </c>
      <c r="AC454" s="175">
        <v>17</v>
      </c>
      <c r="AZ454" s="175">
        <v>2</v>
      </c>
      <c r="BA454" s="175">
        <f>IF(AZ454=1,G454,0)</f>
        <v>0</v>
      </c>
      <c r="BB454" s="175">
        <f>IF(AZ454=2,G454,0)</f>
        <v>0</v>
      </c>
      <c r="BC454" s="175">
        <f>IF(AZ454=3,G454,0)</f>
        <v>0</v>
      </c>
      <c r="BD454" s="175">
        <f>IF(AZ454=4,G454,0)</f>
        <v>0</v>
      </c>
      <c r="BE454" s="175">
        <f>IF(AZ454=5,G454,0)</f>
        <v>0</v>
      </c>
      <c r="CA454" s="175">
        <v>12</v>
      </c>
      <c r="CB454" s="175">
        <v>0</v>
      </c>
    </row>
    <row r="455" spans="1:80" x14ac:dyDescent="0.2">
      <c r="A455" s="210"/>
      <c r="B455" s="213"/>
      <c r="C455" s="820" t="s">
        <v>462</v>
      </c>
      <c r="D455" s="821"/>
      <c r="E455" s="429">
        <v>1</v>
      </c>
      <c r="F455" s="684"/>
      <c r="G455" s="431"/>
      <c r="H455" s="214"/>
      <c r="I455" s="212"/>
      <c r="J455" s="215"/>
      <c r="K455" s="212"/>
      <c r="M455" s="428"/>
    </row>
    <row r="456" spans="1:80" ht="22.5" x14ac:dyDescent="0.2">
      <c r="A456" s="202">
        <v>150</v>
      </c>
      <c r="B456" s="203" t="s">
        <v>489</v>
      </c>
      <c r="C456" s="204" t="s">
        <v>490</v>
      </c>
      <c r="D456" s="205" t="s">
        <v>1664</v>
      </c>
      <c r="E456" s="206">
        <v>1</v>
      </c>
      <c r="F456" s="683"/>
      <c r="G456" s="207">
        <f>E456*F456</f>
        <v>0</v>
      </c>
      <c r="H456" s="208">
        <v>0</v>
      </c>
      <c r="I456" s="209">
        <f>E456*H456</f>
        <v>0</v>
      </c>
      <c r="J456" s="208"/>
      <c r="K456" s="209">
        <f>E456*J456</f>
        <v>0</v>
      </c>
      <c r="AA456" s="175">
        <v>12</v>
      </c>
      <c r="AB456" s="175">
        <v>0</v>
      </c>
      <c r="AC456" s="175">
        <v>18</v>
      </c>
      <c r="AZ456" s="175">
        <v>2</v>
      </c>
      <c r="BA456" s="175">
        <f>IF(AZ456=1,G456,0)</f>
        <v>0</v>
      </c>
      <c r="BB456" s="175">
        <f>IF(AZ456=2,G456,0)</f>
        <v>0</v>
      </c>
      <c r="BC456" s="175">
        <f>IF(AZ456=3,G456,0)</f>
        <v>0</v>
      </c>
      <c r="BD456" s="175">
        <f>IF(AZ456=4,G456,0)</f>
        <v>0</v>
      </c>
      <c r="BE456" s="175">
        <f>IF(AZ456=5,G456,0)</f>
        <v>0</v>
      </c>
      <c r="CA456" s="175">
        <v>12</v>
      </c>
      <c r="CB456" s="175">
        <v>0</v>
      </c>
    </row>
    <row r="457" spans="1:80" x14ac:dyDescent="0.2">
      <c r="A457" s="210"/>
      <c r="B457" s="213"/>
      <c r="C457" s="820" t="s">
        <v>462</v>
      </c>
      <c r="D457" s="821"/>
      <c r="E457" s="429">
        <v>1</v>
      </c>
      <c r="F457" s="684"/>
      <c r="G457" s="431"/>
      <c r="H457" s="214"/>
      <c r="I457" s="212"/>
      <c r="J457" s="215"/>
      <c r="K457" s="212"/>
      <c r="M457" s="428"/>
    </row>
    <row r="458" spans="1:80" x14ac:dyDescent="0.2">
      <c r="A458" s="202">
        <v>151</v>
      </c>
      <c r="B458" s="203" t="s">
        <v>491</v>
      </c>
      <c r="C458" s="204" t="s">
        <v>492</v>
      </c>
      <c r="D458" s="205" t="s">
        <v>1521</v>
      </c>
      <c r="E458" s="206">
        <v>1164.7</v>
      </c>
      <c r="F458" s="683"/>
      <c r="G458" s="207">
        <f>E458*F458</f>
        <v>0</v>
      </c>
      <c r="H458" s="208">
        <v>0</v>
      </c>
      <c r="I458" s="209">
        <f>E458*H458</f>
        <v>0</v>
      </c>
      <c r="J458" s="208"/>
      <c r="K458" s="209">
        <f>E458*J458</f>
        <v>0</v>
      </c>
      <c r="AA458" s="175">
        <v>7</v>
      </c>
      <c r="AB458" s="175">
        <v>1002</v>
      </c>
      <c r="AC458" s="175">
        <v>5</v>
      </c>
      <c r="AZ458" s="175">
        <v>2</v>
      </c>
      <c r="BA458" s="175">
        <f>IF(AZ458=1,G458,0)</f>
        <v>0</v>
      </c>
      <c r="BB458" s="175">
        <f>IF(AZ458=2,G458,0)</f>
        <v>0</v>
      </c>
      <c r="BC458" s="175">
        <f>IF(AZ458=3,G458,0)</f>
        <v>0</v>
      </c>
      <c r="BD458" s="175">
        <f>IF(AZ458=4,G458,0)</f>
        <v>0</v>
      </c>
      <c r="BE458" s="175">
        <f>IF(AZ458=5,G458,0)</f>
        <v>0</v>
      </c>
      <c r="CA458" s="175">
        <v>7</v>
      </c>
      <c r="CB458" s="175">
        <v>1002</v>
      </c>
    </row>
    <row r="459" spans="1:80" x14ac:dyDescent="0.2">
      <c r="A459" s="216"/>
      <c r="B459" s="217" t="s">
        <v>1599</v>
      </c>
      <c r="C459" s="218" t="s">
        <v>459</v>
      </c>
      <c r="D459" s="219"/>
      <c r="E459" s="220"/>
      <c r="F459" s="685"/>
      <c r="G459" s="222">
        <f>SUM(G427:G458)</f>
        <v>0</v>
      </c>
      <c r="H459" s="223"/>
      <c r="I459" s="224">
        <f>SUM(I427:I458)</f>
        <v>0</v>
      </c>
      <c r="J459" s="223"/>
      <c r="K459" s="224">
        <f>SUM(K427:K458)</f>
        <v>0</v>
      </c>
      <c r="BA459" s="225">
        <f>SUM(BA427:BA458)</f>
        <v>0</v>
      </c>
      <c r="BB459" s="225">
        <f>SUM(BB427:BB458)</f>
        <v>0</v>
      </c>
      <c r="BC459" s="225">
        <f>SUM(BC427:BC458)</f>
        <v>0</v>
      </c>
      <c r="BD459" s="225">
        <f>SUM(BD427:BD458)</f>
        <v>0</v>
      </c>
      <c r="BE459" s="225">
        <f>SUM(BE427:BE458)</f>
        <v>0</v>
      </c>
    </row>
    <row r="460" spans="1:80" x14ac:dyDescent="0.2">
      <c r="A460" s="192" t="s">
        <v>1597</v>
      </c>
      <c r="B460" s="193" t="s">
        <v>493</v>
      </c>
      <c r="C460" s="194" t="s">
        <v>494</v>
      </c>
      <c r="D460" s="195"/>
      <c r="E460" s="196"/>
      <c r="F460" s="686"/>
      <c r="G460" s="197"/>
      <c r="H460" s="198"/>
      <c r="I460" s="199"/>
      <c r="J460" s="200"/>
      <c r="K460" s="201"/>
    </row>
    <row r="461" spans="1:80" ht="22.5" x14ac:dyDescent="0.2">
      <c r="A461" s="202">
        <v>152</v>
      </c>
      <c r="B461" s="203" t="s">
        <v>496</v>
      </c>
      <c r="C461" s="204" t="s">
        <v>497</v>
      </c>
      <c r="D461" s="205" t="s">
        <v>1669</v>
      </c>
      <c r="E461" s="206">
        <v>125</v>
      </c>
      <c r="F461" s="683"/>
      <c r="G461" s="207">
        <f>E461*F461</f>
        <v>0</v>
      </c>
      <c r="H461" s="208">
        <v>2.65E-3</v>
      </c>
      <c r="I461" s="209">
        <f>E461*H461</f>
        <v>0.33124999999999999</v>
      </c>
      <c r="J461" s="208">
        <v>0</v>
      </c>
      <c r="K461" s="209">
        <f>E461*J461</f>
        <v>0</v>
      </c>
      <c r="AA461" s="175">
        <v>1</v>
      </c>
      <c r="AB461" s="175">
        <v>7</v>
      </c>
      <c r="AC461" s="175">
        <v>7</v>
      </c>
      <c r="AZ461" s="175">
        <v>2</v>
      </c>
      <c r="BA461" s="175">
        <f>IF(AZ461=1,G461,0)</f>
        <v>0</v>
      </c>
      <c r="BB461" s="175">
        <f>IF(AZ461=2,G461,0)</f>
        <v>0</v>
      </c>
      <c r="BC461" s="175">
        <f>IF(AZ461=3,G461,0)</f>
        <v>0</v>
      </c>
      <c r="BD461" s="175">
        <f>IF(AZ461=4,G461,0)</f>
        <v>0</v>
      </c>
      <c r="BE461" s="175">
        <f>IF(AZ461=5,G461,0)</f>
        <v>0</v>
      </c>
      <c r="CA461" s="175">
        <v>1</v>
      </c>
      <c r="CB461" s="175">
        <v>7</v>
      </c>
    </row>
    <row r="462" spans="1:80" x14ac:dyDescent="0.2">
      <c r="A462" s="210"/>
      <c r="B462" s="213"/>
      <c r="C462" s="820" t="s">
        <v>498</v>
      </c>
      <c r="D462" s="821"/>
      <c r="E462" s="429">
        <v>65</v>
      </c>
      <c r="F462" s="684"/>
      <c r="G462" s="431"/>
      <c r="H462" s="214"/>
      <c r="I462" s="212"/>
      <c r="J462" s="215"/>
      <c r="K462" s="212"/>
      <c r="M462" s="428"/>
    </row>
    <row r="463" spans="1:80" x14ac:dyDescent="0.2">
      <c r="A463" s="210"/>
      <c r="B463" s="213"/>
      <c r="C463" s="820" t="s">
        <v>499</v>
      </c>
      <c r="D463" s="821"/>
      <c r="E463" s="429">
        <v>60</v>
      </c>
      <c r="F463" s="684"/>
      <c r="G463" s="431"/>
      <c r="H463" s="214"/>
      <c r="I463" s="212"/>
      <c r="J463" s="215"/>
      <c r="K463" s="212"/>
      <c r="M463" s="428"/>
    </row>
    <row r="464" spans="1:80" x14ac:dyDescent="0.2">
      <c r="A464" s="202">
        <v>153</v>
      </c>
      <c r="B464" s="203" t="s">
        <v>500</v>
      </c>
      <c r="C464" s="204" t="s">
        <v>501</v>
      </c>
      <c r="D464" s="205" t="s">
        <v>1669</v>
      </c>
      <c r="E464" s="206">
        <v>125</v>
      </c>
      <c r="F464" s="683"/>
      <c r="G464" s="207">
        <f>E464*F464</f>
        <v>0</v>
      </c>
      <c r="H464" s="208">
        <v>4.1999999999999997E-3</v>
      </c>
      <c r="I464" s="209">
        <f>E464*H464</f>
        <v>0.52500000000000002</v>
      </c>
      <c r="J464" s="208">
        <v>0</v>
      </c>
      <c r="K464" s="209">
        <f>E464*J464</f>
        <v>0</v>
      </c>
      <c r="AA464" s="175">
        <v>1</v>
      </c>
      <c r="AB464" s="175">
        <v>7</v>
      </c>
      <c r="AC464" s="175">
        <v>7</v>
      </c>
      <c r="AZ464" s="175">
        <v>2</v>
      </c>
      <c r="BA464" s="175">
        <f>IF(AZ464=1,G464,0)</f>
        <v>0</v>
      </c>
      <c r="BB464" s="175">
        <f>IF(AZ464=2,G464,0)</f>
        <v>0</v>
      </c>
      <c r="BC464" s="175">
        <f>IF(AZ464=3,G464,0)</f>
        <v>0</v>
      </c>
      <c r="BD464" s="175">
        <f>IF(AZ464=4,G464,0)</f>
        <v>0</v>
      </c>
      <c r="BE464" s="175">
        <f>IF(AZ464=5,G464,0)</f>
        <v>0</v>
      </c>
      <c r="CA464" s="175">
        <v>1</v>
      </c>
      <c r="CB464" s="175">
        <v>7</v>
      </c>
    </row>
    <row r="465" spans="1:80" x14ac:dyDescent="0.2">
      <c r="A465" s="210"/>
      <c r="B465" s="213"/>
      <c r="C465" s="820" t="s">
        <v>498</v>
      </c>
      <c r="D465" s="821"/>
      <c r="E465" s="429">
        <v>65</v>
      </c>
      <c r="F465" s="684"/>
      <c r="G465" s="431"/>
      <c r="H465" s="214"/>
      <c r="I465" s="212"/>
      <c r="J465" s="215"/>
      <c r="K465" s="212"/>
      <c r="M465" s="428"/>
    </row>
    <row r="466" spans="1:80" x14ac:dyDescent="0.2">
      <c r="A466" s="210"/>
      <c r="B466" s="213"/>
      <c r="C466" s="820" t="s">
        <v>499</v>
      </c>
      <c r="D466" s="821"/>
      <c r="E466" s="429">
        <v>60</v>
      </c>
      <c r="F466" s="684"/>
      <c r="G466" s="431"/>
      <c r="H466" s="214"/>
      <c r="I466" s="212"/>
      <c r="J466" s="215"/>
      <c r="K466" s="212"/>
      <c r="M466" s="428"/>
    </row>
    <row r="467" spans="1:80" ht="22.5" x14ac:dyDescent="0.2">
      <c r="A467" s="202">
        <v>154</v>
      </c>
      <c r="B467" s="203" t="s">
        <v>502</v>
      </c>
      <c r="C467" s="204" t="s">
        <v>503</v>
      </c>
      <c r="D467" s="205" t="s">
        <v>1664</v>
      </c>
      <c r="E467" s="206">
        <v>1</v>
      </c>
      <c r="F467" s="683"/>
      <c r="G467" s="207">
        <f>E467*F467</f>
        <v>0</v>
      </c>
      <c r="H467" s="208">
        <v>0</v>
      </c>
      <c r="I467" s="209">
        <f>E467*H467</f>
        <v>0</v>
      </c>
      <c r="J467" s="208"/>
      <c r="K467" s="209">
        <f>E467*J467</f>
        <v>0</v>
      </c>
      <c r="AA467" s="175">
        <v>12</v>
      </c>
      <c r="AB467" s="175">
        <v>0</v>
      </c>
      <c r="AC467" s="175">
        <v>19</v>
      </c>
      <c r="AZ467" s="175">
        <v>2</v>
      </c>
      <c r="BA467" s="175">
        <f>IF(AZ467=1,G467,0)</f>
        <v>0</v>
      </c>
      <c r="BB467" s="175">
        <f>IF(AZ467=2,G467,0)</f>
        <v>0</v>
      </c>
      <c r="BC467" s="175">
        <f>IF(AZ467=3,G467,0)</f>
        <v>0</v>
      </c>
      <c r="BD467" s="175">
        <f>IF(AZ467=4,G467,0)</f>
        <v>0</v>
      </c>
      <c r="BE467" s="175">
        <f>IF(AZ467=5,G467,0)</f>
        <v>0</v>
      </c>
      <c r="CA467" s="175">
        <v>12</v>
      </c>
      <c r="CB467" s="175">
        <v>0</v>
      </c>
    </row>
    <row r="468" spans="1:80" x14ac:dyDescent="0.2">
      <c r="A468" s="210"/>
      <c r="B468" s="213"/>
      <c r="C468" s="820" t="s">
        <v>504</v>
      </c>
      <c r="D468" s="821"/>
      <c r="E468" s="429">
        <v>1</v>
      </c>
      <c r="F468" s="684"/>
      <c r="G468" s="431"/>
      <c r="H468" s="214"/>
      <c r="I468" s="212"/>
      <c r="J468" s="215"/>
      <c r="K468" s="212"/>
      <c r="M468" s="428"/>
    </row>
    <row r="469" spans="1:80" ht="22.5" x14ac:dyDescent="0.2">
      <c r="A469" s="202">
        <v>155</v>
      </c>
      <c r="B469" s="203" t="s">
        <v>505</v>
      </c>
      <c r="C469" s="204" t="s">
        <v>506</v>
      </c>
      <c r="D469" s="205" t="s">
        <v>1664</v>
      </c>
      <c r="E469" s="206">
        <v>30</v>
      </c>
      <c r="F469" s="683"/>
      <c r="G469" s="207">
        <f>E469*F469</f>
        <v>0</v>
      </c>
      <c r="H469" s="208">
        <v>0</v>
      </c>
      <c r="I469" s="209">
        <f>E469*H469</f>
        <v>0</v>
      </c>
      <c r="J469" s="208"/>
      <c r="K469" s="209">
        <f>E469*J469</f>
        <v>0</v>
      </c>
      <c r="AA469" s="175">
        <v>12</v>
      </c>
      <c r="AB469" s="175">
        <v>0</v>
      </c>
      <c r="AC469" s="175">
        <v>20</v>
      </c>
      <c r="AZ469" s="175">
        <v>2</v>
      </c>
      <c r="BA469" s="175">
        <f>IF(AZ469=1,G469,0)</f>
        <v>0</v>
      </c>
      <c r="BB469" s="175">
        <f>IF(AZ469=2,G469,0)</f>
        <v>0</v>
      </c>
      <c r="BC469" s="175">
        <f>IF(AZ469=3,G469,0)</f>
        <v>0</v>
      </c>
      <c r="BD469" s="175">
        <f>IF(AZ469=4,G469,0)</f>
        <v>0</v>
      </c>
      <c r="BE469" s="175">
        <f>IF(AZ469=5,G469,0)</f>
        <v>0</v>
      </c>
      <c r="CA469" s="175">
        <v>12</v>
      </c>
      <c r="CB469" s="175">
        <v>0</v>
      </c>
    </row>
    <row r="470" spans="1:80" x14ac:dyDescent="0.2">
      <c r="A470" s="210"/>
      <c r="B470" s="213"/>
      <c r="C470" s="820" t="s">
        <v>507</v>
      </c>
      <c r="D470" s="821"/>
      <c r="E470" s="429">
        <v>30</v>
      </c>
      <c r="F470" s="684"/>
      <c r="G470" s="431"/>
      <c r="H470" s="214"/>
      <c r="I470" s="212"/>
      <c r="J470" s="215"/>
      <c r="K470" s="212"/>
      <c r="M470" s="428"/>
    </row>
    <row r="471" spans="1:80" ht="22.5" x14ac:dyDescent="0.2">
      <c r="A471" s="202">
        <v>156</v>
      </c>
      <c r="B471" s="203" t="s">
        <v>508</v>
      </c>
      <c r="C471" s="204" t="s">
        <v>509</v>
      </c>
      <c r="D471" s="205" t="s">
        <v>1664</v>
      </c>
      <c r="E471" s="206">
        <v>1</v>
      </c>
      <c r="F471" s="683"/>
      <c r="G471" s="207">
        <f>E471*F471</f>
        <v>0</v>
      </c>
      <c r="H471" s="208">
        <v>0</v>
      </c>
      <c r="I471" s="209">
        <f>E471*H471</f>
        <v>0</v>
      </c>
      <c r="J471" s="208"/>
      <c r="K471" s="209">
        <f>E471*J471</f>
        <v>0</v>
      </c>
      <c r="AA471" s="175">
        <v>12</v>
      </c>
      <c r="AB471" s="175">
        <v>0</v>
      </c>
      <c r="AC471" s="175">
        <v>21</v>
      </c>
      <c r="AZ471" s="175">
        <v>2</v>
      </c>
      <c r="BA471" s="175">
        <f>IF(AZ471=1,G471,0)</f>
        <v>0</v>
      </c>
      <c r="BB471" s="175">
        <f>IF(AZ471=2,G471,0)</f>
        <v>0</v>
      </c>
      <c r="BC471" s="175">
        <f>IF(AZ471=3,G471,0)</f>
        <v>0</v>
      </c>
      <c r="BD471" s="175">
        <f>IF(AZ471=4,G471,0)</f>
        <v>0</v>
      </c>
      <c r="BE471" s="175">
        <f>IF(AZ471=5,G471,0)</f>
        <v>0</v>
      </c>
      <c r="CA471" s="175">
        <v>12</v>
      </c>
      <c r="CB471" s="175">
        <v>0</v>
      </c>
    </row>
    <row r="472" spans="1:80" x14ac:dyDescent="0.2">
      <c r="A472" s="210"/>
      <c r="B472" s="213"/>
      <c r="C472" s="820" t="s">
        <v>504</v>
      </c>
      <c r="D472" s="821"/>
      <c r="E472" s="429">
        <v>1</v>
      </c>
      <c r="F472" s="684"/>
      <c r="G472" s="431"/>
      <c r="H472" s="214"/>
      <c r="I472" s="212"/>
      <c r="J472" s="215"/>
      <c r="K472" s="212"/>
      <c r="M472" s="428"/>
    </row>
    <row r="473" spans="1:80" ht="22.5" x14ac:dyDescent="0.2">
      <c r="A473" s="202">
        <v>157</v>
      </c>
      <c r="B473" s="203" t="s">
        <v>510</v>
      </c>
      <c r="C473" s="204" t="s">
        <v>511</v>
      </c>
      <c r="D473" s="205" t="s">
        <v>1664</v>
      </c>
      <c r="E473" s="206">
        <v>1</v>
      </c>
      <c r="F473" s="683"/>
      <c r="G473" s="207">
        <f>E473*F473</f>
        <v>0</v>
      </c>
      <c r="H473" s="208">
        <v>0</v>
      </c>
      <c r="I473" s="209">
        <f>E473*H473</f>
        <v>0</v>
      </c>
      <c r="J473" s="208"/>
      <c r="K473" s="209">
        <f>E473*J473</f>
        <v>0</v>
      </c>
      <c r="AA473" s="175">
        <v>12</v>
      </c>
      <c r="AB473" s="175">
        <v>0</v>
      </c>
      <c r="AC473" s="175">
        <v>22</v>
      </c>
      <c r="AZ473" s="175">
        <v>2</v>
      </c>
      <c r="BA473" s="175">
        <f>IF(AZ473=1,G473,0)</f>
        <v>0</v>
      </c>
      <c r="BB473" s="175">
        <f>IF(AZ473=2,G473,0)</f>
        <v>0</v>
      </c>
      <c r="BC473" s="175">
        <f>IF(AZ473=3,G473,0)</f>
        <v>0</v>
      </c>
      <c r="BD473" s="175">
        <f>IF(AZ473=4,G473,0)</f>
        <v>0</v>
      </c>
      <c r="BE473" s="175">
        <f>IF(AZ473=5,G473,0)</f>
        <v>0</v>
      </c>
      <c r="CA473" s="175">
        <v>12</v>
      </c>
      <c r="CB473" s="175">
        <v>0</v>
      </c>
    </row>
    <row r="474" spans="1:80" x14ac:dyDescent="0.2">
      <c r="A474" s="210"/>
      <c r="B474" s="213"/>
      <c r="C474" s="820" t="s">
        <v>504</v>
      </c>
      <c r="D474" s="821"/>
      <c r="E474" s="429">
        <v>1</v>
      </c>
      <c r="F474" s="684"/>
      <c r="G474" s="431"/>
      <c r="H474" s="214"/>
      <c r="I474" s="212"/>
      <c r="J474" s="215"/>
      <c r="K474" s="212"/>
      <c r="M474" s="428"/>
    </row>
    <row r="475" spans="1:80" ht="22.5" x14ac:dyDescent="0.2">
      <c r="A475" s="202">
        <v>158</v>
      </c>
      <c r="B475" s="203" t="s">
        <v>512</v>
      </c>
      <c r="C475" s="204" t="s">
        <v>513</v>
      </c>
      <c r="D475" s="205" t="s">
        <v>1698</v>
      </c>
      <c r="E475" s="206">
        <v>10</v>
      </c>
      <c r="F475" s="683"/>
      <c r="G475" s="207">
        <f>E475*F475</f>
        <v>0</v>
      </c>
      <c r="H475" s="208">
        <v>0</v>
      </c>
      <c r="I475" s="209">
        <f>E475*H475</f>
        <v>0</v>
      </c>
      <c r="J475" s="208"/>
      <c r="K475" s="209">
        <f>E475*J475</f>
        <v>0</v>
      </c>
      <c r="AA475" s="175">
        <v>12</v>
      </c>
      <c r="AB475" s="175">
        <v>0</v>
      </c>
      <c r="AC475" s="175">
        <v>23</v>
      </c>
      <c r="AZ475" s="175">
        <v>2</v>
      </c>
      <c r="BA475" s="175">
        <f>IF(AZ475=1,G475,0)</f>
        <v>0</v>
      </c>
      <c r="BB475" s="175">
        <f>IF(AZ475=2,G475,0)</f>
        <v>0</v>
      </c>
      <c r="BC475" s="175">
        <f>IF(AZ475=3,G475,0)</f>
        <v>0</v>
      </c>
      <c r="BD475" s="175">
        <f>IF(AZ475=4,G475,0)</f>
        <v>0</v>
      </c>
      <c r="BE475" s="175">
        <f>IF(AZ475=5,G475,0)</f>
        <v>0</v>
      </c>
      <c r="CA475" s="175">
        <v>12</v>
      </c>
      <c r="CB475" s="175">
        <v>0</v>
      </c>
    </row>
    <row r="476" spans="1:80" x14ac:dyDescent="0.2">
      <c r="A476" s="210"/>
      <c r="B476" s="213"/>
      <c r="C476" s="820" t="s">
        <v>514</v>
      </c>
      <c r="D476" s="821"/>
      <c r="E476" s="429">
        <v>10</v>
      </c>
      <c r="F476" s="684"/>
      <c r="G476" s="431"/>
      <c r="H476" s="214"/>
      <c r="I476" s="212"/>
      <c r="J476" s="215"/>
      <c r="K476" s="212"/>
      <c r="M476" s="428"/>
    </row>
    <row r="477" spans="1:80" x14ac:dyDescent="0.2">
      <c r="A477" s="202">
        <v>159</v>
      </c>
      <c r="B477" s="203" t="s">
        <v>515</v>
      </c>
      <c r="C477" s="204" t="s">
        <v>516</v>
      </c>
      <c r="D477" s="205" t="s">
        <v>68</v>
      </c>
      <c r="E477" s="206">
        <v>0.85624999999999996</v>
      </c>
      <c r="F477" s="683"/>
      <c r="G477" s="207">
        <f>E477*F477</f>
        <v>0</v>
      </c>
      <c r="H477" s="208">
        <v>0</v>
      </c>
      <c r="I477" s="209">
        <f>E477*H477</f>
        <v>0</v>
      </c>
      <c r="J477" s="208"/>
      <c r="K477" s="209">
        <f>E477*J477</f>
        <v>0</v>
      </c>
      <c r="AA477" s="175">
        <v>7</v>
      </c>
      <c r="AB477" s="175">
        <v>1001</v>
      </c>
      <c r="AC477" s="175">
        <v>5</v>
      </c>
      <c r="AZ477" s="175">
        <v>2</v>
      </c>
      <c r="BA477" s="175">
        <f>IF(AZ477=1,G477,0)</f>
        <v>0</v>
      </c>
      <c r="BB477" s="175">
        <f>IF(AZ477=2,G477,0)</f>
        <v>0</v>
      </c>
      <c r="BC477" s="175">
        <f>IF(AZ477=3,G477,0)</f>
        <v>0</v>
      </c>
      <c r="BD477" s="175">
        <f>IF(AZ477=4,G477,0)</f>
        <v>0</v>
      </c>
      <c r="BE477" s="175">
        <f>IF(AZ477=5,G477,0)</f>
        <v>0</v>
      </c>
      <c r="CA477" s="175">
        <v>7</v>
      </c>
      <c r="CB477" s="175">
        <v>1001</v>
      </c>
    </row>
    <row r="478" spans="1:80" x14ac:dyDescent="0.2">
      <c r="A478" s="216"/>
      <c r="B478" s="217" t="s">
        <v>1599</v>
      </c>
      <c r="C478" s="218" t="s">
        <v>495</v>
      </c>
      <c r="D478" s="219"/>
      <c r="E478" s="220"/>
      <c r="F478" s="685"/>
      <c r="G478" s="222">
        <f>SUM(G460:G477)</f>
        <v>0</v>
      </c>
      <c r="H478" s="223"/>
      <c r="I478" s="224">
        <f>SUM(I460:I477)</f>
        <v>0.85624999999999996</v>
      </c>
      <c r="J478" s="223"/>
      <c r="K478" s="224">
        <f>SUM(K460:K477)</f>
        <v>0</v>
      </c>
      <c r="BA478" s="225">
        <f>SUM(BA460:BA477)</f>
        <v>0</v>
      </c>
      <c r="BB478" s="225">
        <f>SUM(BB460:BB477)</f>
        <v>0</v>
      </c>
      <c r="BC478" s="225">
        <f>SUM(BC460:BC477)</f>
        <v>0</v>
      </c>
      <c r="BD478" s="225">
        <f>SUM(BD460:BD477)</f>
        <v>0</v>
      </c>
      <c r="BE478" s="225">
        <f>SUM(BE460:BE477)</f>
        <v>0</v>
      </c>
    </row>
    <row r="479" spans="1:80" x14ac:dyDescent="0.2">
      <c r="A479" s="192" t="s">
        <v>1597</v>
      </c>
      <c r="B479" s="193" t="s">
        <v>517</v>
      </c>
      <c r="C479" s="194" t="s">
        <v>518</v>
      </c>
      <c r="D479" s="195"/>
      <c r="E479" s="196"/>
      <c r="F479" s="686"/>
      <c r="G479" s="197"/>
      <c r="H479" s="198"/>
      <c r="I479" s="199"/>
      <c r="J479" s="200"/>
      <c r="K479" s="201"/>
    </row>
    <row r="480" spans="1:80" x14ac:dyDescent="0.2">
      <c r="A480" s="202">
        <v>160</v>
      </c>
      <c r="B480" s="203" t="s">
        <v>520</v>
      </c>
      <c r="C480" s="204" t="s">
        <v>521</v>
      </c>
      <c r="D480" s="205" t="s">
        <v>1669</v>
      </c>
      <c r="E480" s="206">
        <v>35.1</v>
      </c>
      <c r="F480" s="683"/>
      <c r="G480" s="207">
        <f>E480*F480</f>
        <v>0</v>
      </c>
      <c r="H480" s="208">
        <v>2.1000000000000001E-4</v>
      </c>
      <c r="I480" s="209">
        <f>E480*H480</f>
        <v>7.3710000000000008E-3</v>
      </c>
      <c r="J480" s="208">
        <v>0</v>
      </c>
      <c r="K480" s="209">
        <f>E480*J480</f>
        <v>0</v>
      </c>
      <c r="AA480" s="175">
        <v>1</v>
      </c>
      <c r="AB480" s="175">
        <v>7</v>
      </c>
      <c r="AC480" s="175">
        <v>7</v>
      </c>
      <c r="AZ480" s="175">
        <v>2</v>
      </c>
      <c r="BA480" s="175">
        <f>IF(AZ480=1,G480,0)</f>
        <v>0</v>
      </c>
      <c r="BB480" s="175">
        <f>IF(AZ480=2,G480,0)</f>
        <v>0</v>
      </c>
      <c r="BC480" s="175">
        <f>IF(AZ480=3,G480,0)</f>
        <v>0</v>
      </c>
      <c r="BD480" s="175">
        <f>IF(AZ480=4,G480,0)</f>
        <v>0</v>
      </c>
      <c r="BE480" s="175">
        <f>IF(AZ480=5,G480,0)</f>
        <v>0</v>
      </c>
      <c r="CA480" s="175">
        <v>1</v>
      </c>
      <c r="CB480" s="175">
        <v>7</v>
      </c>
    </row>
    <row r="481" spans="1:80" x14ac:dyDescent="0.2">
      <c r="A481" s="210"/>
      <c r="B481" s="213"/>
      <c r="C481" s="820" t="s">
        <v>522</v>
      </c>
      <c r="D481" s="821"/>
      <c r="E481" s="429">
        <v>35.1</v>
      </c>
      <c r="F481" s="684"/>
      <c r="G481" s="431"/>
      <c r="H481" s="214"/>
      <c r="I481" s="212"/>
      <c r="J481" s="215"/>
      <c r="K481" s="212"/>
      <c r="M481" s="428"/>
    </row>
    <row r="482" spans="1:80" ht="22.5" x14ac:dyDescent="0.2">
      <c r="A482" s="202">
        <v>161</v>
      </c>
      <c r="B482" s="203" t="s">
        <v>523</v>
      </c>
      <c r="C482" s="204" t="s">
        <v>524</v>
      </c>
      <c r="D482" s="205" t="s">
        <v>1669</v>
      </c>
      <c r="E482" s="206">
        <v>35.1</v>
      </c>
      <c r="F482" s="683"/>
      <c r="G482" s="207">
        <f>E482*F482</f>
        <v>0</v>
      </c>
      <c r="H482" s="208">
        <v>3.48E-3</v>
      </c>
      <c r="I482" s="209">
        <f>E482*H482</f>
        <v>0.12214800000000001</v>
      </c>
      <c r="J482" s="208">
        <v>0</v>
      </c>
      <c r="K482" s="209">
        <f>E482*J482</f>
        <v>0</v>
      </c>
      <c r="AA482" s="175">
        <v>1</v>
      </c>
      <c r="AB482" s="175">
        <v>7</v>
      </c>
      <c r="AC482" s="175">
        <v>7</v>
      </c>
      <c r="AZ482" s="175">
        <v>2</v>
      </c>
      <c r="BA482" s="175">
        <f>IF(AZ482=1,G482,0)</f>
        <v>0</v>
      </c>
      <c r="BB482" s="175">
        <f>IF(AZ482=2,G482,0)</f>
        <v>0</v>
      </c>
      <c r="BC482" s="175">
        <f>IF(AZ482=3,G482,0)</f>
        <v>0</v>
      </c>
      <c r="BD482" s="175">
        <f>IF(AZ482=4,G482,0)</f>
        <v>0</v>
      </c>
      <c r="BE482" s="175">
        <f>IF(AZ482=5,G482,0)</f>
        <v>0</v>
      </c>
      <c r="CA482" s="175">
        <v>1</v>
      </c>
      <c r="CB482" s="175">
        <v>7</v>
      </c>
    </row>
    <row r="483" spans="1:80" x14ac:dyDescent="0.2">
      <c r="A483" s="210"/>
      <c r="B483" s="213"/>
      <c r="C483" s="820" t="s">
        <v>1748</v>
      </c>
      <c r="D483" s="821"/>
      <c r="E483" s="429">
        <v>0</v>
      </c>
      <c r="F483" s="684"/>
      <c r="G483" s="431"/>
      <c r="H483" s="214"/>
      <c r="I483" s="212"/>
      <c r="J483" s="215"/>
      <c r="K483" s="212"/>
      <c r="M483" s="428"/>
    </row>
    <row r="484" spans="1:80" x14ac:dyDescent="0.2">
      <c r="A484" s="210"/>
      <c r="B484" s="213"/>
      <c r="C484" s="820" t="s">
        <v>424</v>
      </c>
      <c r="D484" s="821"/>
      <c r="E484" s="429">
        <v>17.399999999999999</v>
      </c>
      <c r="F484" s="684"/>
      <c r="G484" s="431"/>
      <c r="H484" s="214"/>
      <c r="I484" s="212"/>
      <c r="J484" s="215"/>
      <c r="K484" s="212"/>
      <c r="M484" s="428"/>
    </row>
    <row r="485" spans="1:80" x14ac:dyDescent="0.2">
      <c r="A485" s="210"/>
      <c r="B485" s="213"/>
      <c r="C485" s="820" t="s">
        <v>1760</v>
      </c>
      <c r="D485" s="821"/>
      <c r="E485" s="429">
        <v>0</v>
      </c>
      <c r="F485" s="684"/>
      <c r="G485" s="431"/>
      <c r="H485" s="214"/>
      <c r="I485" s="212"/>
      <c r="J485" s="215"/>
      <c r="K485" s="212"/>
      <c r="M485" s="428"/>
    </row>
    <row r="486" spans="1:80" x14ac:dyDescent="0.2">
      <c r="A486" s="210"/>
      <c r="B486" s="213"/>
      <c r="C486" s="820" t="s">
        <v>82</v>
      </c>
      <c r="D486" s="821"/>
      <c r="E486" s="429">
        <v>17.7</v>
      </c>
      <c r="F486" s="684"/>
      <c r="G486" s="431"/>
      <c r="H486" s="214"/>
      <c r="I486" s="212"/>
      <c r="J486" s="215"/>
      <c r="K486" s="212"/>
      <c r="M486" s="428"/>
    </row>
    <row r="487" spans="1:80" ht="22.5" x14ac:dyDescent="0.2">
      <c r="A487" s="202">
        <v>162</v>
      </c>
      <c r="B487" s="203" t="s">
        <v>525</v>
      </c>
      <c r="C487" s="204" t="s">
        <v>526</v>
      </c>
      <c r="D487" s="205" t="s">
        <v>1698</v>
      </c>
      <c r="E487" s="206">
        <v>1.6</v>
      </c>
      <c r="F487" s="683"/>
      <c r="G487" s="207">
        <f>E487*F487</f>
        <v>0</v>
      </c>
      <c r="H487" s="208">
        <v>4.8000000000000001E-4</v>
      </c>
      <c r="I487" s="209">
        <f>E487*H487</f>
        <v>7.6800000000000002E-4</v>
      </c>
      <c r="J487" s="208">
        <v>0</v>
      </c>
      <c r="K487" s="209">
        <f>E487*J487</f>
        <v>0</v>
      </c>
      <c r="AA487" s="175">
        <v>1</v>
      </c>
      <c r="AB487" s="175">
        <v>7</v>
      </c>
      <c r="AC487" s="175">
        <v>7</v>
      </c>
      <c r="AZ487" s="175">
        <v>2</v>
      </c>
      <c r="BA487" s="175">
        <f>IF(AZ487=1,G487,0)</f>
        <v>0</v>
      </c>
      <c r="BB487" s="175">
        <f>IF(AZ487=2,G487,0)</f>
        <v>0</v>
      </c>
      <c r="BC487" s="175">
        <f>IF(AZ487=3,G487,0)</f>
        <v>0</v>
      </c>
      <c r="BD487" s="175">
        <f>IF(AZ487=4,G487,0)</f>
        <v>0</v>
      </c>
      <c r="BE487" s="175">
        <f>IF(AZ487=5,G487,0)</f>
        <v>0</v>
      </c>
      <c r="CA487" s="175">
        <v>1</v>
      </c>
      <c r="CB487" s="175">
        <v>7</v>
      </c>
    </row>
    <row r="488" spans="1:80" x14ac:dyDescent="0.2">
      <c r="A488" s="210"/>
      <c r="B488" s="213"/>
      <c r="C488" s="820" t="s">
        <v>527</v>
      </c>
      <c r="D488" s="821"/>
      <c r="E488" s="429">
        <v>0.8</v>
      </c>
      <c r="F488" s="684"/>
      <c r="G488" s="431"/>
      <c r="H488" s="214"/>
      <c r="I488" s="212"/>
      <c r="J488" s="215"/>
      <c r="K488" s="212"/>
      <c r="M488" s="428"/>
    </row>
    <row r="489" spans="1:80" x14ac:dyDescent="0.2">
      <c r="A489" s="210"/>
      <c r="B489" s="213"/>
      <c r="C489" s="820" t="s">
        <v>528</v>
      </c>
      <c r="D489" s="821"/>
      <c r="E489" s="429">
        <v>0.8</v>
      </c>
      <c r="F489" s="684"/>
      <c r="G489" s="431"/>
      <c r="H489" s="214"/>
      <c r="I489" s="212"/>
      <c r="J489" s="215"/>
      <c r="K489" s="212"/>
      <c r="M489" s="428"/>
    </row>
    <row r="490" spans="1:80" x14ac:dyDescent="0.2">
      <c r="A490" s="202">
        <v>163</v>
      </c>
      <c r="B490" s="203" t="s">
        <v>529</v>
      </c>
      <c r="C490" s="204" t="s">
        <v>530</v>
      </c>
      <c r="D490" s="205" t="s">
        <v>1698</v>
      </c>
      <c r="E490" s="206">
        <v>2.6</v>
      </c>
      <c r="F490" s="683"/>
      <c r="G490" s="207">
        <f>E490*F490</f>
        <v>0</v>
      </c>
      <c r="H490" s="208">
        <v>2.3000000000000001E-4</v>
      </c>
      <c r="I490" s="209">
        <f>E490*H490</f>
        <v>5.9800000000000001E-4</v>
      </c>
      <c r="J490" s="208">
        <v>0</v>
      </c>
      <c r="K490" s="209">
        <f>E490*J490</f>
        <v>0</v>
      </c>
      <c r="AA490" s="175">
        <v>1</v>
      </c>
      <c r="AB490" s="175">
        <v>7</v>
      </c>
      <c r="AC490" s="175">
        <v>7</v>
      </c>
      <c r="AZ490" s="175">
        <v>2</v>
      </c>
      <c r="BA490" s="175">
        <f>IF(AZ490=1,G490,0)</f>
        <v>0</v>
      </c>
      <c r="BB490" s="175">
        <f>IF(AZ490=2,G490,0)</f>
        <v>0</v>
      </c>
      <c r="BC490" s="175">
        <f>IF(AZ490=3,G490,0)</f>
        <v>0</v>
      </c>
      <c r="BD490" s="175">
        <f>IF(AZ490=4,G490,0)</f>
        <v>0</v>
      </c>
      <c r="BE490" s="175">
        <f>IF(AZ490=5,G490,0)</f>
        <v>0</v>
      </c>
      <c r="CA490" s="175">
        <v>1</v>
      </c>
      <c r="CB490" s="175">
        <v>7</v>
      </c>
    </row>
    <row r="491" spans="1:80" x14ac:dyDescent="0.2">
      <c r="A491" s="210"/>
      <c r="B491" s="213"/>
      <c r="C491" s="820" t="s">
        <v>531</v>
      </c>
      <c r="D491" s="821"/>
      <c r="E491" s="429">
        <v>1.3</v>
      </c>
      <c r="F491" s="684"/>
      <c r="G491" s="431"/>
      <c r="H491" s="214"/>
      <c r="I491" s="212"/>
      <c r="J491" s="215"/>
      <c r="K491" s="212"/>
      <c r="M491" s="428"/>
    </row>
    <row r="492" spans="1:80" x14ac:dyDescent="0.2">
      <c r="A492" s="210"/>
      <c r="B492" s="213"/>
      <c r="C492" s="820" t="s">
        <v>532</v>
      </c>
      <c r="D492" s="821"/>
      <c r="E492" s="429">
        <v>1.3</v>
      </c>
      <c r="F492" s="684"/>
      <c r="G492" s="431"/>
      <c r="H492" s="214"/>
      <c r="I492" s="212"/>
      <c r="J492" s="215"/>
      <c r="K492" s="212"/>
      <c r="M492" s="428"/>
    </row>
    <row r="493" spans="1:80" x14ac:dyDescent="0.2">
      <c r="A493" s="202">
        <v>164</v>
      </c>
      <c r="B493" s="203" t="s">
        <v>533</v>
      </c>
      <c r="C493" s="204" t="s">
        <v>534</v>
      </c>
      <c r="D493" s="205" t="s">
        <v>1698</v>
      </c>
      <c r="E493" s="206">
        <v>51.08</v>
      </c>
      <c r="F493" s="683"/>
      <c r="G493" s="207">
        <f>E493*F493</f>
        <v>0</v>
      </c>
      <c r="H493" s="208">
        <v>4.0000000000000003E-5</v>
      </c>
      <c r="I493" s="209">
        <f>E493*H493</f>
        <v>2.0432000000000002E-3</v>
      </c>
      <c r="J493" s="208">
        <v>0</v>
      </c>
      <c r="K493" s="209">
        <f>E493*J493</f>
        <v>0</v>
      </c>
      <c r="AA493" s="175">
        <v>1</v>
      </c>
      <c r="AB493" s="175">
        <v>7</v>
      </c>
      <c r="AC493" s="175">
        <v>7</v>
      </c>
      <c r="AZ493" s="175">
        <v>2</v>
      </c>
      <c r="BA493" s="175">
        <f>IF(AZ493=1,G493,0)</f>
        <v>0</v>
      </c>
      <c r="BB493" s="175">
        <f>IF(AZ493=2,G493,0)</f>
        <v>0</v>
      </c>
      <c r="BC493" s="175">
        <f>IF(AZ493=3,G493,0)</f>
        <v>0</v>
      </c>
      <c r="BD493" s="175">
        <f>IF(AZ493=4,G493,0)</f>
        <v>0</v>
      </c>
      <c r="BE493" s="175">
        <f>IF(AZ493=5,G493,0)</f>
        <v>0</v>
      </c>
      <c r="CA493" s="175">
        <v>1</v>
      </c>
      <c r="CB493" s="175">
        <v>7</v>
      </c>
    </row>
    <row r="494" spans="1:80" x14ac:dyDescent="0.2">
      <c r="A494" s="210"/>
      <c r="B494" s="213"/>
      <c r="C494" s="820" t="s">
        <v>1748</v>
      </c>
      <c r="D494" s="821"/>
      <c r="E494" s="429">
        <v>0</v>
      </c>
      <c r="F494" s="684"/>
      <c r="G494" s="431"/>
      <c r="H494" s="214"/>
      <c r="I494" s="212"/>
      <c r="J494" s="215"/>
      <c r="K494" s="212"/>
      <c r="M494" s="428"/>
    </row>
    <row r="495" spans="1:80" x14ac:dyDescent="0.2">
      <c r="A495" s="210"/>
      <c r="B495" s="213"/>
      <c r="C495" s="820" t="s">
        <v>535</v>
      </c>
      <c r="D495" s="821"/>
      <c r="E495" s="429">
        <v>25.53</v>
      </c>
      <c r="F495" s="684"/>
      <c r="G495" s="431"/>
      <c r="H495" s="214"/>
      <c r="I495" s="212"/>
      <c r="J495" s="215"/>
      <c r="K495" s="212"/>
      <c r="M495" s="428"/>
    </row>
    <row r="496" spans="1:80" x14ac:dyDescent="0.2">
      <c r="A496" s="210"/>
      <c r="B496" s="213"/>
      <c r="C496" s="820" t="s">
        <v>1760</v>
      </c>
      <c r="D496" s="821"/>
      <c r="E496" s="429">
        <v>0</v>
      </c>
      <c r="F496" s="684"/>
      <c r="G496" s="431"/>
      <c r="H496" s="214"/>
      <c r="I496" s="212"/>
      <c r="J496" s="215"/>
      <c r="K496" s="212"/>
      <c r="M496" s="428"/>
    </row>
    <row r="497" spans="1:80" x14ac:dyDescent="0.2">
      <c r="A497" s="210"/>
      <c r="B497" s="213"/>
      <c r="C497" s="820" t="s">
        <v>536</v>
      </c>
      <c r="D497" s="821"/>
      <c r="E497" s="429">
        <v>25.55</v>
      </c>
      <c r="F497" s="684"/>
      <c r="G497" s="431"/>
      <c r="H497" s="214"/>
      <c r="I497" s="212"/>
      <c r="J497" s="215"/>
      <c r="K497" s="212"/>
      <c r="M497" s="428"/>
    </row>
    <row r="498" spans="1:80" x14ac:dyDescent="0.2">
      <c r="A498" s="202">
        <v>165</v>
      </c>
      <c r="B498" s="203" t="s">
        <v>537</v>
      </c>
      <c r="C498" s="204" t="s">
        <v>538</v>
      </c>
      <c r="D498" s="205" t="s">
        <v>1669</v>
      </c>
      <c r="E498" s="206">
        <v>38.61</v>
      </c>
      <c r="F498" s="683"/>
      <c r="G498" s="207">
        <f>E498*F498</f>
        <v>0</v>
      </c>
      <c r="H498" s="208">
        <v>2.8799999999999999E-2</v>
      </c>
      <c r="I498" s="209">
        <f>E498*H498</f>
        <v>1.1119679999999998</v>
      </c>
      <c r="J498" s="208"/>
      <c r="K498" s="209">
        <f>E498*J498</f>
        <v>0</v>
      </c>
      <c r="AA498" s="175">
        <v>3</v>
      </c>
      <c r="AB498" s="175">
        <v>7</v>
      </c>
      <c r="AC498" s="175">
        <v>597642031</v>
      </c>
      <c r="AZ498" s="175">
        <v>2</v>
      </c>
      <c r="BA498" s="175">
        <f>IF(AZ498=1,G498,0)</f>
        <v>0</v>
      </c>
      <c r="BB498" s="175">
        <f>IF(AZ498=2,G498,0)</f>
        <v>0</v>
      </c>
      <c r="BC498" s="175">
        <f>IF(AZ498=3,G498,0)</f>
        <v>0</v>
      </c>
      <c r="BD498" s="175">
        <f>IF(AZ498=4,G498,0)</f>
        <v>0</v>
      </c>
      <c r="BE498" s="175">
        <f>IF(AZ498=5,G498,0)</f>
        <v>0</v>
      </c>
      <c r="CA498" s="175">
        <v>3</v>
      </c>
      <c r="CB498" s="175">
        <v>7</v>
      </c>
    </row>
    <row r="499" spans="1:80" x14ac:dyDescent="0.2">
      <c r="A499" s="210"/>
      <c r="B499" s="213"/>
      <c r="C499" s="820" t="s">
        <v>1748</v>
      </c>
      <c r="D499" s="821"/>
      <c r="E499" s="429">
        <v>0</v>
      </c>
      <c r="F499" s="684"/>
      <c r="G499" s="431"/>
      <c r="H499" s="214"/>
      <c r="I499" s="212"/>
      <c r="J499" s="215"/>
      <c r="K499" s="212"/>
      <c r="M499" s="428"/>
    </row>
    <row r="500" spans="1:80" x14ac:dyDescent="0.2">
      <c r="A500" s="210"/>
      <c r="B500" s="213"/>
      <c r="C500" s="820" t="s">
        <v>539</v>
      </c>
      <c r="D500" s="821"/>
      <c r="E500" s="429">
        <v>19.14</v>
      </c>
      <c r="F500" s="684"/>
      <c r="G500" s="431"/>
      <c r="H500" s="214"/>
      <c r="I500" s="212"/>
      <c r="J500" s="215"/>
      <c r="K500" s="212"/>
      <c r="M500" s="428"/>
    </row>
    <row r="501" spans="1:80" x14ac:dyDescent="0.2">
      <c r="A501" s="210"/>
      <c r="B501" s="213"/>
      <c r="C501" s="820" t="s">
        <v>1760</v>
      </c>
      <c r="D501" s="821"/>
      <c r="E501" s="429">
        <v>0</v>
      </c>
      <c r="F501" s="684"/>
      <c r="G501" s="431"/>
      <c r="H501" s="214"/>
      <c r="I501" s="212"/>
      <c r="J501" s="215"/>
      <c r="K501" s="212"/>
      <c r="M501" s="428"/>
    </row>
    <row r="502" spans="1:80" x14ac:dyDescent="0.2">
      <c r="A502" s="210"/>
      <c r="B502" s="213"/>
      <c r="C502" s="820" t="s">
        <v>540</v>
      </c>
      <c r="D502" s="821"/>
      <c r="E502" s="429">
        <v>19.47</v>
      </c>
      <c r="F502" s="684"/>
      <c r="G502" s="431"/>
      <c r="H502" s="214"/>
      <c r="I502" s="212"/>
      <c r="J502" s="215"/>
      <c r="K502" s="212"/>
      <c r="M502" s="428"/>
    </row>
    <row r="503" spans="1:80" x14ac:dyDescent="0.2">
      <c r="A503" s="202">
        <v>166</v>
      </c>
      <c r="B503" s="203" t="s">
        <v>541</v>
      </c>
      <c r="C503" s="204" t="s">
        <v>542</v>
      </c>
      <c r="D503" s="205" t="s">
        <v>68</v>
      </c>
      <c r="E503" s="206">
        <v>1.2448961999999999</v>
      </c>
      <c r="F503" s="683"/>
      <c r="G503" s="207">
        <f>E503*F503</f>
        <v>0</v>
      </c>
      <c r="H503" s="208">
        <v>0</v>
      </c>
      <c r="I503" s="209">
        <f>E503*H503</f>
        <v>0</v>
      </c>
      <c r="J503" s="208"/>
      <c r="K503" s="209">
        <f>E503*J503</f>
        <v>0</v>
      </c>
      <c r="AA503" s="175">
        <v>7</v>
      </c>
      <c r="AB503" s="175">
        <v>1001</v>
      </c>
      <c r="AC503" s="175">
        <v>5</v>
      </c>
      <c r="AZ503" s="175">
        <v>2</v>
      </c>
      <c r="BA503" s="175">
        <f>IF(AZ503=1,G503,0)</f>
        <v>0</v>
      </c>
      <c r="BB503" s="175">
        <f>IF(AZ503=2,G503,0)</f>
        <v>0</v>
      </c>
      <c r="BC503" s="175">
        <f>IF(AZ503=3,G503,0)</f>
        <v>0</v>
      </c>
      <c r="BD503" s="175">
        <f>IF(AZ503=4,G503,0)</f>
        <v>0</v>
      </c>
      <c r="BE503" s="175">
        <f>IF(AZ503=5,G503,0)</f>
        <v>0</v>
      </c>
      <c r="CA503" s="175">
        <v>7</v>
      </c>
      <c r="CB503" s="175">
        <v>1001</v>
      </c>
    </row>
    <row r="504" spans="1:80" x14ac:dyDescent="0.2">
      <c r="A504" s="216"/>
      <c r="B504" s="217" t="s">
        <v>1599</v>
      </c>
      <c r="C504" s="218" t="s">
        <v>519</v>
      </c>
      <c r="D504" s="219"/>
      <c r="E504" s="220"/>
      <c r="F504" s="685"/>
      <c r="G504" s="222">
        <f>SUM(G479:G503)</f>
        <v>0</v>
      </c>
      <c r="H504" s="223"/>
      <c r="I504" s="224">
        <f>SUM(I479:I503)</f>
        <v>1.2448961999999999</v>
      </c>
      <c r="J504" s="223"/>
      <c r="K504" s="224">
        <f>SUM(K479:K503)</f>
        <v>0</v>
      </c>
      <c r="BA504" s="225">
        <f>SUM(BA479:BA503)</f>
        <v>0</v>
      </c>
      <c r="BB504" s="225">
        <f>SUM(BB479:BB503)</f>
        <v>0</v>
      </c>
      <c r="BC504" s="225">
        <f>SUM(BC479:BC503)</f>
        <v>0</v>
      </c>
      <c r="BD504" s="225">
        <f>SUM(BD479:BD503)</f>
        <v>0</v>
      </c>
      <c r="BE504" s="225">
        <f>SUM(BE479:BE503)</f>
        <v>0</v>
      </c>
    </row>
    <row r="505" spans="1:80" x14ac:dyDescent="0.2">
      <c r="A505" s="192" t="s">
        <v>1597</v>
      </c>
      <c r="B505" s="193" t="s">
        <v>543</v>
      </c>
      <c r="C505" s="194" t="s">
        <v>544</v>
      </c>
      <c r="D505" s="195"/>
      <c r="E505" s="196"/>
      <c r="F505" s="686"/>
      <c r="G505" s="197"/>
      <c r="H505" s="198"/>
      <c r="I505" s="199"/>
      <c r="J505" s="200"/>
      <c r="K505" s="201"/>
    </row>
    <row r="506" spans="1:80" x14ac:dyDescent="0.2">
      <c r="A506" s="202">
        <v>167</v>
      </c>
      <c r="B506" s="203" t="s">
        <v>546</v>
      </c>
      <c r="C506" s="204" t="s">
        <v>547</v>
      </c>
      <c r="D506" s="205" t="s">
        <v>1669</v>
      </c>
      <c r="E506" s="206">
        <v>5.0744999999999996</v>
      </c>
      <c r="F506" s="683"/>
      <c r="G506" s="207">
        <f>E506*F506</f>
        <v>0</v>
      </c>
      <c r="H506" s="208">
        <v>6.9000000000000006E-2</v>
      </c>
      <c r="I506" s="209">
        <f>E506*H506</f>
        <v>0.35014050000000002</v>
      </c>
      <c r="J506" s="208">
        <v>0</v>
      </c>
      <c r="K506" s="209">
        <f>E506*J506</f>
        <v>0</v>
      </c>
      <c r="AA506" s="175">
        <v>1</v>
      </c>
      <c r="AB506" s="175">
        <v>7</v>
      </c>
      <c r="AC506" s="175">
        <v>7</v>
      </c>
      <c r="AZ506" s="175">
        <v>2</v>
      </c>
      <c r="BA506" s="175">
        <f>IF(AZ506=1,G506,0)</f>
        <v>0</v>
      </c>
      <c r="BB506" s="175">
        <f>IF(AZ506=2,G506,0)</f>
        <v>0</v>
      </c>
      <c r="BC506" s="175">
        <f>IF(AZ506=3,G506,0)</f>
        <v>0</v>
      </c>
      <c r="BD506" s="175">
        <f>IF(AZ506=4,G506,0)</f>
        <v>0</v>
      </c>
      <c r="BE506" s="175">
        <f>IF(AZ506=5,G506,0)</f>
        <v>0</v>
      </c>
      <c r="CA506" s="175">
        <v>1</v>
      </c>
      <c r="CB506" s="175">
        <v>7</v>
      </c>
    </row>
    <row r="507" spans="1:80" x14ac:dyDescent="0.2">
      <c r="A507" s="210"/>
      <c r="B507" s="213"/>
      <c r="C507" s="820" t="s">
        <v>548</v>
      </c>
      <c r="D507" s="821"/>
      <c r="E507" s="429">
        <v>5.0744999999999996</v>
      </c>
      <c r="F507" s="684"/>
      <c r="G507" s="431"/>
      <c r="H507" s="214"/>
      <c r="I507" s="212"/>
      <c r="J507" s="215"/>
      <c r="K507" s="212"/>
      <c r="M507" s="428"/>
    </row>
    <row r="508" spans="1:80" x14ac:dyDescent="0.2">
      <c r="A508" s="202">
        <v>168</v>
      </c>
      <c r="B508" s="203" t="s">
        <v>549</v>
      </c>
      <c r="C508" s="204" t="s">
        <v>550</v>
      </c>
      <c r="D508" s="205" t="s">
        <v>1698</v>
      </c>
      <c r="E508" s="206">
        <v>6.3849999999999998</v>
      </c>
      <c r="F508" s="683"/>
      <c r="G508" s="207">
        <f>E508*F508</f>
        <v>0</v>
      </c>
      <c r="H508" s="208">
        <v>7.5599999999999999E-3</v>
      </c>
      <c r="I508" s="209">
        <f>E508*H508</f>
        <v>4.8270599999999997E-2</v>
      </c>
      <c r="J508" s="208">
        <v>0</v>
      </c>
      <c r="K508" s="209">
        <f>E508*J508</f>
        <v>0</v>
      </c>
      <c r="AA508" s="175">
        <v>1</v>
      </c>
      <c r="AB508" s="175">
        <v>7</v>
      </c>
      <c r="AC508" s="175">
        <v>7</v>
      </c>
      <c r="AZ508" s="175">
        <v>2</v>
      </c>
      <c r="BA508" s="175">
        <f>IF(AZ508=1,G508,0)</f>
        <v>0</v>
      </c>
      <c r="BB508" s="175">
        <f>IF(AZ508=2,G508,0)</f>
        <v>0</v>
      </c>
      <c r="BC508" s="175">
        <f>IF(AZ508=3,G508,0)</f>
        <v>0</v>
      </c>
      <c r="BD508" s="175">
        <f>IF(AZ508=4,G508,0)</f>
        <v>0</v>
      </c>
      <c r="BE508" s="175">
        <f>IF(AZ508=5,G508,0)</f>
        <v>0</v>
      </c>
      <c r="CA508" s="175">
        <v>1</v>
      </c>
      <c r="CB508" s="175">
        <v>7</v>
      </c>
    </row>
    <row r="509" spans="1:80" x14ac:dyDescent="0.2">
      <c r="A509" s="210"/>
      <c r="B509" s="213"/>
      <c r="C509" s="820" t="s">
        <v>551</v>
      </c>
      <c r="D509" s="821"/>
      <c r="E509" s="429">
        <v>6.3849999999999998</v>
      </c>
      <c r="F509" s="684"/>
      <c r="G509" s="431"/>
      <c r="H509" s="214"/>
      <c r="I509" s="212"/>
      <c r="J509" s="215"/>
      <c r="K509" s="212"/>
      <c r="M509" s="428"/>
    </row>
    <row r="510" spans="1:80" x14ac:dyDescent="0.2">
      <c r="A510" s="202">
        <v>169</v>
      </c>
      <c r="B510" s="203" t="s">
        <v>552</v>
      </c>
      <c r="C510" s="204" t="s">
        <v>553</v>
      </c>
      <c r="D510" s="205" t="s">
        <v>1669</v>
      </c>
      <c r="E510" s="206">
        <v>5.0744999999999996</v>
      </c>
      <c r="F510" s="683"/>
      <c r="G510" s="207">
        <f>E510*F510</f>
        <v>0</v>
      </c>
      <c r="H510" s="208">
        <v>0</v>
      </c>
      <c r="I510" s="209">
        <f>E510*H510</f>
        <v>0</v>
      </c>
      <c r="J510" s="208">
        <v>0</v>
      </c>
      <c r="K510" s="209">
        <f>E510*J510</f>
        <v>0</v>
      </c>
      <c r="AA510" s="175">
        <v>1</v>
      </c>
      <c r="AB510" s="175">
        <v>7</v>
      </c>
      <c r="AC510" s="175">
        <v>7</v>
      </c>
      <c r="AZ510" s="175">
        <v>2</v>
      </c>
      <c r="BA510" s="175">
        <f>IF(AZ510=1,G510,0)</f>
        <v>0</v>
      </c>
      <c r="BB510" s="175">
        <f>IF(AZ510=2,G510,0)</f>
        <v>0</v>
      </c>
      <c r="BC510" s="175">
        <f>IF(AZ510=3,G510,0)</f>
        <v>0</v>
      </c>
      <c r="BD510" s="175">
        <f>IF(AZ510=4,G510,0)</f>
        <v>0</v>
      </c>
      <c r="BE510" s="175">
        <f>IF(AZ510=5,G510,0)</f>
        <v>0</v>
      </c>
      <c r="CA510" s="175">
        <v>1</v>
      </c>
      <c r="CB510" s="175">
        <v>7</v>
      </c>
    </row>
    <row r="511" spans="1:80" x14ac:dyDescent="0.2">
      <c r="A511" s="210"/>
      <c r="B511" s="213"/>
      <c r="C511" s="820" t="s">
        <v>554</v>
      </c>
      <c r="D511" s="821"/>
      <c r="E511" s="429">
        <v>5.0744999999999996</v>
      </c>
      <c r="F511" s="684"/>
      <c r="G511" s="431"/>
      <c r="H511" s="214"/>
      <c r="I511" s="212"/>
      <c r="J511" s="215"/>
      <c r="K511" s="212"/>
      <c r="M511" s="432"/>
    </row>
    <row r="512" spans="1:80" x14ac:dyDescent="0.2">
      <c r="A512" s="202">
        <v>170</v>
      </c>
      <c r="B512" s="203" t="s">
        <v>555</v>
      </c>
      <c r="C512" s="204" t="s">
        <v>556</v>
      </c>
      <c r="D512" s="205" t="s">
        <v>1698</v>
      </c>
      <c r="E512" s="206">
        <v>2.9</v>
      </c>
      <c r="F512" s="683"/>
      <c r="G512" s="207">
        <f>E512*F512</f>
        <v>0</v>
      </c>
      <c r="H512" s="208">
        <v>6.2E-4</v>
      </c>
      <c r="I512" s="209">
        <f>E512*H512</f>
        <v>1.7979999999999999E-3</v>
      </c>
      <c r="J512" s="208">
        <v>0</v>
      </c>
      <c r="K512" s="209">
        <f>E512*J512</f>
        <v>0</v>
      </c>
      <c r="AA512" s="175">
        <v>1</v>
      </c>
      <c r="AB512" s="175">
        <v>7</v>
      </c>
      <c r="AC512" s="175">
        <v>7</v>
      </c>
      <c r="AZ512" s="175">
        <v>2</v>
      </c>
      <c r="BA512" s="175">
        <f>IF(AZ512=1,G512,0)</f>
        <v>0</v>
      </c>
      <c r="BB512" s="175">
        <f>IF(AZ512=2,G512,0)</f>
        <v>0</v>
      </c>
      <c r="BC512" s="175">
        <f>IF(AZ512=3,G512,0)</f>
        <v>0</v>
      </c>
      <c r="BD512" s="175">
        <f>IF(AZ512=4,G512,0)</f>
        <v>0</v>
      </c>
      <c r="BE512" s="175">
        <f>IF(AZ512=5,G512,0)</f>
        <v>0</v>
      </c>
      <c r="CA512" s="175">
        <v>1</v>
      </c>
      <c r="CB512" s="175">
        <v>7</v>
      </c>
    </row>
    <row r="513" spans="1:80" x14ac:dyDescent="0.2">
      <c r="A513" s="210"/>
      <c r="B513" s="213"/>
      <c r="C513" s="820" t="s">
        <v>557</v>
      </c>
      <c r="D513" s="821"/>
      <c r="E513" s="429">
        <v>2.9</v>
      </c>
      <c r="F513" s="684"/>
      <c r="G513" s="431"/>
      <c r="H513" s="214"/>
      <c r="I513" s="212"/>
      <c r="J513" s="215"/>
      <c r="K513" s="212"/>
      <c r="M513" s="428"/>
    </row>
    <row r="514" spans="1:80" x14ac:dyDescent="0.2">
      <c r="A514" s="202">
        <v>171</v>
      </c>
      <c r="B514" s="203" t="s">
        <v>558</v>
      </c>
      <c r="C514" s="204" t="s">
        <v>559</v>
      </c>
      <c r="D514" s="205" t="s">
        <v>68</v>
      </c>
      <c r="E514" s="206">
        <v>0.40020909999999998</v>
      </c>
      <c r="F514" s="683"/>
      <c r="G514" s="207">
        <f>E514*F514</f>
        <v>0</v>
      </c>
      <c r="H514" s="208">
        <v>0</v>
      </c>
      <c r="I514" s="209">
        <f>E514*H514</f>
        <v>0</v>
      </c>
      <c r="J514" s="208"/>
      <c r="K514" s="209">
        <f>E514*J514</f>
        <v>0</v>
      </c>
      <c r="AA514" s="175">
        <v>7</v>
      </c>
      <c r="AB514" s="175">
        <v>1001</v>
      </c>
      <c r="AC514" s="175">
        <v>5</v>
      </c>
      <c r="AZ514" s="175">
        <v>2</v>
      </c>
      <c r="BA514" s="175">
        <f>IF(AZ514=1,G514,0)</f>
        <v>0</v>
      </c>
      <c r="BB514" s="175">
        <f>IF(AZ514=2,G514,0)</f>
        <v>0</v>
      </c>
      <c r="BC514" s="175">
        <f>IF(AZ514=3,G514,0)</f>
        <v>0</v>
      </c>
      <c r="BD514" s="175">
        <f>IF(AZ514=4,G514,0)</f>
        <v>0</v>
      </c>
      <c r="BE514" s="175">
        <f>IF(AZ514=5,G514,0)</f>
        <v>0</v>
      </c>
      <c r="CA514" s="175">
        <v>7</v>
      </c>
      <c r="CB514" s="175">
        <v>1001</v>
      </c>
    </row>
    <row r="515" spans="1:80" x14ac:dyDescent="0.2">
      <c r="A515" s="216"/>
      <c r="B515" s="217" t="s">
        <v>1599</v>
      </c>
      <c r="C515" s="218" t="s">
        <v>545</v>
      </c>
      <c r="D515" s="219"/>
      <c r="E515" s="220"/>
      <c r="F515" s="685"/>
      <c r="G515" s="222">
        <f>SUM(G505:G514)</f>
        <v>0</v>
      </c>
      <c r="H515" s="223"/>
      <c r="I515" s="224">
        <f>SUM(I505:I514)</f>
        <v>0.40020910000000004</v>
      </c>
      <c r="J515" s="223"/>
      <c r="K515" s="224">
        <f>SUM(K505:K514)</f>
        <v>0</v>
      </c>
      <c r="BA515" s="225">
        <f>SUM(BA505:BA514)</f>
        <v>0</v>
      </c>
      <c r="BB515" s="225">
        <f>SUM(BB505:BB514)</f>
        <v>0</v>
      </c>
      <c r="BC515" s="225">
        <f>SUM(BC505:BC514)</f>
        <v>0</v>
      </c>
      <c r="BD515" s="225">
        <f>SUM(BD505:BD514)</f>
        <v>0</v>
      </c>
      <c r="BE515" s="225">
        <f>SUM(BE505:BE514)</f>
        <v>0</v>
      </c>
    </row>
    <row r="516" spans="1:80" x14ac:dyDescent="0.2">
      <c r="A516" s="192" t="s">
        <v>1597</v>
      </c>
      <c r="B516" s="193" t="s">
        <v>560</v>
      </c>
      <c r="C516" s="194" t="s">
        <v>561</v>
      </c>
      <c r="D516" s="195"/>
      <c r="E516" s="196"/>
      <c r="F516" s="686"/>
      <c r="G516" s="197"/>
      <c r="H516" s="198"/>
      <c r="I516" s="199"/>
      <c r="J516" s="200"/>
      <c r="K516" s="201"/>
    </row>
    <row r="517" spans="1:80" ht="22.5" x14ac:dyDescent="0.2">
      <c r="A517" s="202">
        <v>172</v>
      </c>
      <c r="B517" s="203" t="s">
        <v>563</v>
      </c>
      <c r="C517" s="204" t="s">
        <v>564</v>
      </c>
      <c r="D517" s="205" t="s">
        <v>1698</v>
      </c>
      <c r="E517" s="206">
        <v>304.75</v>
      </c>
      <c r="F517" s="683"/>
      <c r="G517" s="207">
        <f>E517*F517</f>
        <v>0</v>
      </c>
      <c r="H517" s="208">
        <v>0</v>
      </c>
      <c r="I517" s="209">
        <f>E517*H517</f>
        <v>0</v>
      </c>
      <c r="J517" s="208">
        <v>0</v>
      </c>
      <c r="K517" s="209">
        <f>E517*J517</f>
        <v>0</v>
      </c>
      <c r="AA517" s="175">
        <v>1</v>
      </c>
      <c r="AB517" s="175">
        <v>7</v>
      </c>
      <c r="AC517" s="175">
        <v>7</v>
      </c>
      <c r="AZ517" s="175">
        <v>2</v>
      </c>
      <c r="BA517" s="175">
        <f>IF(AZ517=1,G517,0)</f>
        <v>0</v>
      </c>
      <c r="BB517" s="175">
        <f>IF(AZ517=2,G517,0)</f>
        <v>0</v>
      </c>
      <c r="BC517" s="175">
        <f>IF(AZ517=3,G517,0)</f>
        <v>0</v>
      </c>
      <c r="BD517" s="175">
        <f>IF(AZ517=4,G517,0)</f>
        <v>0</v>
      </c>
      <c r="BE517" s="175">
        <f>IF(AZ517=5,G517,0)</f>
        <v>0</v>
      </c>
      <c r="CA517" s="175">
        <v>1</v>
      </c>
      <c r="CB517" s="175">
        <v>7</v>
      </c>
    </row>
    <row r="518" spans="1:80" x14ac:dyDescent="0.2">
      <c r="A518" s="210"/>
      <c r="B518" s="213"/>
      <c r="C518" s="820" t="s">
        <v>565</v>
      </c>
      <c r="D518" s="821"/>
      <c r="E518" s="429">
        <v>151.65</v>
      </c>
      <c r="F518" s="684"/>
      <c r="G518" s="431"/>
      <c r="H518" s="214"/>
      <c r="I518" s="212"/>
      <c r="J518" s="215"/>
      <c r="K518" s="212"/>
      <c r="M518" s="428"/>
    </row>
    <row r="519" spans="1:80" x14ac:dyDescent="0.2">
      <c r="A519" s="210"/>
      <c r="B519" s="213"/>
      <c r="C519" s="820" t="s">
        <v>566</v>
      </c>
      <c r="D519" s="821"/>
      <c r="E519" s="429">
        <v>153.1</v>
      </c>
      <c r="F519" s="684"/>
      <c r="G519" s="431"/>
      <c r="H519" s="214"/>
      <c r="I519" s="212"/>
      <c r="J519" s="215"/>
      <c r="K519" s="212"/>
      <c r="M519" s="428"/>
    </row>
    <row r="520" spans="1:80" x14ac:dyDescent="0.2">
      <c r="A520" s="202">
        <v>173</v>
      </c>
      <c r="B520" s="203" t="s">
        <v>567</v>
      </c>
      <c r="C520" s="204" t="s">
        <v>568</v>
      </c>
      <c r="D520" s="205" t="s">
        <v>1698</v>
      </c>
      <c r="E520" s="206">
        <v>355.52</v>
      </c>
      <c r="F520" s="683"/>
      <c r="G520" s="207">
        <f>E520*F520</f>
        <v>0</v>
      </c>
      <c r="H520" s="208">
        <v>3.0000000000000001E-5</v>
      </c>
      <c r="I520" s="209">
        <f>E520*H520</f>
        <v>1.0665599999999999E-2</v>
      </c>
      <c r="J520" s="208">
        <v>0</v>
      </c>
      <c r="K520" s="209">
        <f>E520*J520</f>
        <v>0</v>
      </c>
      <c r="AA520" s="175">
        <v>1</v>
      </c>
      <c r="AB520" s="175">
        <v>7</v>
      </c>
      <c r="AC520" s="175">
        <v>7</v>
      </c>
      <c r="AZ520" s="175">
        <v>2</v>
      </c>
      <c r="BA520" s="175">
        <f>IF(AZ520=1,G520,0)</f>
        <v>0</v>
      </c>
      <c r="BB520" s="175">
        <f>IF(AZ520=2,G520,0)</f>
        <v>0</v>
      </c>
      <c r="BC520" s="175">
        <f>IF(AZ520=3,G520,0)</f>
        <v>0</v>
      </c>
      <c r="BD520" s="175">
        <f>IF(AZ520=4,G520,0)</f>
        <v>0</v>
      </c>
      <c r="BE520" s="175">
        <f>IF(AZ520=5,G520,0)</f>
        <v>0</v>
      </c>
      <c r="CA520" s="175">
        <v>1</v>
      </c>
      <c r="CB520" s="175">
        <v>7</v>
      </c>
    </row>
    <row r="521" spans="1:80" x14ac:dyDescent="0.2">
      <c r="A521" s="210"/>
      <c r="B521" s="213"/>
      <c r="C521" s="820" t="s">
        <v>1748</v>
      </c>
      <c r="D521" s="821"/>
      <c r="E521" s="429">
        <v>0</v>
      </c>
      <c r="F521" s="684"/>
      <c r="G521" s="431"/>
      <c r="H521" s="214"/>
      <c r="I521" s="212"/>
      <c r="J521" s="215"/>
      <c r="K521" s="212"/>
      <c r="M521" s="428"/>
    </row>
    <row r="522" spans="1:80" x14ac:dyDescent="0.2">
      <c r="A522" s="210"/>
      <c r="B522" s="213"/>
      <c r="C522" s="820" t="s">
        <v>569</v>
      </c>
      <c r="D522" s="821"/>
      <c r="E522" s="429">
        <v>14.6</v>
      </c>
      <c r="F522" s="684"/>
      <c r="G522" s="431"/>
      <c r="H522" s="214"/>
      <c r="I522" s="212"/>
      <c r="J522" s="215"/>
      <c r="K522" s="212"/>
      <c r="M522" s="428"/>
    </row>
    <row r="523" spans="1:80" x14ac:dyDescent="0.2">
      <c r="A523" s="210"/>
      <c r="B523" s="213"/>
      <c r="C523" s="820" t="s">
        <v>570</v>
      </c>
      <c r="D523" s="821"/>
      <c r="E523" s="429">
        <v>22.1</v>
      </c>
      <c r="F523" s="684"/>
      <c r="G523" s="431"/>
      <c r="H523" s="214"/>
      <c r="I523" s="212"/>
      <c r="J523" s="215"/>
      <c r="K523" s="212"/>
      <c r="M523" s="428"/>
    </row>
    <row r="524" spans="1:80" x14ac:dyDescent="0.2">
      <c r="A524" s="210"/>
      <c r="B524" s="213"/>
      <c r="C524" s="820" t="s">
        <v>571</v>
      </c>
      <c r="D524" s="821"/>
      <c r="E524" s="429">
        <v>136.08000000000001</v>
      </c>
      <c r="F524" s="684"/>
      <c r="G524" s="431"/>
      <c r="H524" s="214"/>
      <c r="I524" s="212"/>
      <c r="J524" s="215"/>
      <c r="K524" s="212"/>
      <c r="M524" s="428"/>
    </row>
    <row r="525" spans="1:80" x14ac:dyDescent="0.2">
      <c r="A525" s="210"/>
      <c r="B525" s="213"/>
      <c r="C525" s="820" t="s">
        <v>572</v>
      </c>
      <c r="D525" s="821"/>
      <c r="E525" s="429">
        <v>11.1</v>
      </c>
      <c r="F525" s="684"/>
      <c r="G525" s="431"/>
      <c r="H525" s="214"/>
      <c r="I525" s="212"/>
      <c r="J525" s="215"/>
      <c r="K525" s="212"/>
      <c r="M525" s="428"/>
    </row>
    <row r="526" spans="1:80" x14ac:dyDescent="0.2">
      <c r="A526" s="210"/>
      <c r="B526" s="213"/>
      <c r="C526" s="820" t="s">
        <v>1760</v>
      </c>
      <c r="D526" s="821"/>
      <c r="E526" s="429">
        <v>0</v>
      </c>
      <c r="F526" s="684"/>
      <c r="G526" s="431"/>
      <c r="H526" s="214"/>
      <c r="I526" s="212"/>
      <c r="J526" s="215"/>
      <c r="K526" s="212"/>
      <c r="M526" s="428"/>
    </row>
    <row r="527" spans="1:80" x14ac:dyDescent="0.2">
      <c r="A527" s="210"/>
      <c r="B527" s="213"/>
      <c r="C527" s="820" t="s">
        <v>573</v>
      </c>
      <c r="D527" s="821"/>
      <c r="E527" s="429">
        <v>19.05</v>
      </c>
      <c r="F527" s="684"/>
      <c r="G527" s="431"/>
      <c r="H527" s="214"/>
      <c r="I527" s="212"/>
      <c r="J527" s="215"/>
      <c r="K527" s="212"/>
      <c r="M527" s="428"/>
    </row>
    <row r="528" spans="1:80" x14ac:dyDescent="0.2">
      <c r="A528" s="210"/>
      <c r="B528" s="213"/>
      <c r="C528" s="820" t="s">
        <v>574</v>
      </c>
      <c r="D528" s="821"/>
      <c r="E528" s="429">
        <v>152.59</v>
      </c>
      <c r="F528" s="684"/>
      <c r="G528" s="431"/>
      <c r="H528" s="214"/>
      <c r="I528" s="212"/>
      <c r="J528" s="215"/>
      <c r="K528" s="212"/>
      <c r="M528" s="428"/>
    </row>
    <row r="529" spans="1:80" x14ac:dyDescent="0.2">
      <c r="A529" s="202">
        <v>174</v>
      </c>
      <c r="B529" s="203" t="s">
        <v>575</v>
      </c>
      <c r="C529" s="204" t="s">
        <v>576</v>
      </c>
      <c r="D529" s="205" t="s">
        <v>1669</v>
      </c>
      <c r="E529" s="206">
        <v>7.8</v>
      </c>
      <c r="F529" s="683"/>
      <c r="G529" s="207">
        <f>E529*F529</f>
        <v>0</v>
      </c>
      <c r="H529" s="208">
        <v>3.4000000000000002E-4</v>
      </c>
      <c r="I529" s="209">
        <f>E529*H529</f>
        <v>2.6520000000000003E-3</v>
      </c>
      <c r="J529" s="208">
        <v>0</v>
      </c>
      <c r="K529" s="209">
        <f>E529*J529</f>
        <v>0</v>
      </c>
      <c r="AA529" s="175">
        <v>1</v>
      </c>
      <c r="AB529" s="175">
        <v>7</v>
      </c>
      <c r="AC529" s="175">
        <v>7</v>
      </c>
      <c r="AZ529" s="175">
        <v>2</v>
      </c>
      <c r="BA529" s="175">
        <f>IF(AZ529=1,G529,0)</f>
        <v>0</v>
      </c>
      <c r="BB529" s="175">
        <f>IF(AZ529=2,G529,0)</f>
        <v>0</v>
      </c>
      <c r="BC529" s="175">
        <f>IF(AZ529=3,G529,0)</f>
        <v>0</v>
      </c>
      <c r="BD529" s="175">
        <f>IF(AZ529=4,G529,0)</f>
        <v>0</v>
      </c>
      <c r="BE529" s="175">
        <f>IF(AZ529=5,G529,0)</f>
        <v>0</v>
      </c>
      <c r="CA529" s="175">
        <v>1</v>
      </c>
      <c r="CB529" s="175">
        <v>7</v>
      </c>
    </row>
    <row r="530" spans="1:80" x14ac:dyDescent="0.2">
      <c r="A530" s="210"/>
      <c r="B530" s="213"/>
      <c r="C530" s="820" t="s">
        <v>1748</v>
      </c>
      <c r="D530" s="821"/>
      <c r="E530" s="429">
        <v>0</v>
      </c>
      <c r="F530" s="684"/>
      <c r="G530" s="431"/>
      <c r="H530" s="214"/>
      <c r="I530" s="212"/>
      <c r="J530" s="215"/>
      <c r="K530" s="212"/>
      <c r="M530" s="428"/>
    </row>
    <row r="531" spans="1:80" x14ac:dyDescent="0.2">
      <c r="A531" s="210"/>
      <c r="B531" s="213"/>
      <c r="C531" s="820" t="s">
        <v>77</v>
      </c>
      <c r="D531" s="821"/>
      <c r="E531" s="429">
        <v>7.8</v>
      </c>
      <c r="F531" s="684"/>
      <c r="G531" s="431"/>
      <c r="H531" s="214"/>
      <c r="I531" s="212"/>
      <c r="J531" s="215"/>
      <c r="K531" s="212"/>
      <c r="M531" s="428"/>
    </row>
    <row r="532" spans="1:80" x14ac:dyDescent="0.2">
      <c r="A532" s="202">
        <v>175</v>
      </c>
      <c r="B532" s="203" t="s">
        <v>577</v>
      </c>
      <c r="C532" s="204" t="s">
        <v>578</v>
      </c>
      <c r="D532" s="205" t="s">
        <v>1669</v>
      </c>
      <c r="E532" s="206">
        <v>415</v>
      </c>
      <c r="F532" s="683"/>
      <c r="G532" s="207">
        <f>E532*F532</f>
        <v>0</v>
      </c>
      <c r="H532" s="208">
        <v>0</v>
      </c>
      <c r="I532" s="209">
        <f>E532*H532</f>
        <v>0</v>
      </c>
      <c r="J532" s="208">
        <v>-1E-3</v>
      </c>
      <c r="K532" s="209">
        <f>E532*J532</f>
        <v>-0.41500000000000004</v>
      </c>
      <c r="AA532" s="175">
        <v>1</v>
      </c>
      <c r="AB532" s="175">
        <v>7</v>
      </c>
      <c r="AC532" s="175">
        <v>7</v>
      </c>
      <c r="AZ532" s="175">
        <v>2</v>
      </c>
      <c r="BA532" s="175">
        <f>IF(AZ532=1,G532,0)</f>
        <v>0</v>
      </c>
      <c r="BB532" s="175">
        <f>IF(AZ532=2,G532,0)</f>
        <v>0</v>
      </c>
      <c r="BC532" s="175">
        <f>IF(AZ532=3,G532,0)</f>
        <v>0</v>
      </c>
      <c r="BD532" s="175">
        <f>IF(AZ532=4,G532,0)</f>
        <v>0</v>
      </c>
      <c r="BE532" s="175">
        <f>IF(AZ532=5,G532,0)</f>
        <v>0</v>
      </c>
      <c r="CA532" s="175">
        <v>1</v>
      </c>
      <c r="CB532" s="175">
        <v>7</v>
      </c>
    </row>
    <row r="533" spans="1:80" x14ac:dyDescent="0.2">
      <c r="A533" s="210"/>
      <c r="B533" s="213"/>
      <c r="C533" s="820" t="s">
        <v>579</v>
      </c>
      <c r="D533" s="821"/>
      <c r="E533" s="429">
        <v>209</v>
      </c>
      <c r="F533" s="684"/>
      <c r="G533" s="431"/>
      <c r="H533" s="214"/>
      <c r="I533" s="212"/>
      <c r="J533" s="215"/>
      <c r="K533" s="212"/>
      <c r="M533" s="428"/>
    </row>
    <row r="534" spans="1:80" x14ac:dyDescent="0.2">
      <c r="A534" s="210"/>
      <c r="B534" s="213"/>
      <c r="C534" s="820" t="s">
        <v>580</v>
      </c>
      <c r="D534" s="821"/>
      <c r="E534" s="429">
        <v>206</v>
      </c>
      <c r="F534" s="684"/>
      <c r="G534" s="431"/>
      <c r="H534" s="214"/>
      <c r="I534" s="212"/>
      <c r="J534" s="215"/>
      <c r="K534" s="212"/>
      <c r="M534" s="428"/>
    </row>
    <row r="535" spans="1:80" x14ac:dyDescent="0.2">
      <c r="A535" s="202">
        <v>176</v>
      </c>
      <c r="B535" s="203" t="s">
        <v>581</v>
      </c>
      <c r="C535" s="204" t="s">
        <v>582</v>
      </c>
      <c r="D535" s="205" t="s">
        <v>1669</v>
      </c>
      <c r="E535" s="206">
        <v>453.3</v>
      </c>
      <c r="F535" s="683"/>
      <c r="G535" s="207">
        <f>E535*F535</f>
        <v>0</v>
      </c>
      <c r="H535" s="208">
        <v>3.6000000000000002E-4</v>
      </c>
      <c r="I535" s="209">
        <f>E535*H535</f>
        <v>0.16318800000000003</v>
      </c>
      <c r="J535" s="208">
        <v>0</v>
      </c>
      <c r="K535" s="209">
        <f>E535*J535</f>
        <v>0</v>
      </c>
      <c r="AA535" s="175">
        <v>1</v>
      </c>
      <c r="AB535" s="175">
        <v>7</v>
      </c>
      <c r="AC535" s="175">
        <v>7</v>
      </c>
      <c r="AZ535" s="175">
        <v>2</v>
      </c>
      <c r="BA535" s="175">
        <f>IF(AZ535=1,G535,0)</f>
        <v>0</v>
      </c>
      <c r="BB535" s="175">
        <f>IF(AZ535=2,G535,0)</f>
        <v>0</v>
      </c>
      <c r="BC535" s="175">
        <f>IF(AZ535=3,G535,0)</f>
        <v>0</v>
      </c>
      <c r="BD535" s="175">
        <f>IF(AZ535=4,G535,0)</f>
        <v>0</v>
      </c>
      <c r="BE535" s="175">
        <f>IF(AZ535=5,G535,0)</f>
        <v>0</v>
      </c>
      <c r="CA535" s="175">
        <v>1</v>
      </c>
      <c r="CB535" s="175">
        <v>7</v>
      </c>
    </row>
    <row r="536" spans="1:80" x14ac:dyDescent="0.2">
      <c r="A536" s="210"/>
      <c r="B536" s="213"/>
      <c r="C536" s="820" t="s">
        <v>1748</v>
      </c>
      <c r="D536" s="821"/>
      <c r="E536" s="429">
        <v>0</v>
      </c>
      <c r="F536" s="684"/>
      <c r="G536" s="431"/>
      <c r="H536" s="214"/>
      <c r="I536" s="212"/>
      <c r="J536" s="215"/>
      <c r="K536" s="212"/>
      <c r="M536" s="428"/>
    </row>
    <row r="537" spans="1:80" x14ac:dyDescent="0.2">
      <c r="A537" s="210"/>
      <c r="B537" s="213"/>
      <c r="C537" s="820" t="s">
        <v>80</v>
      </c>
      <c r="D537" s="821"/>
      <c r="E537" s="429">
        <v>22.8</v>
      </c>
      <c r="F537" s="684"/>
      <c r="G537" s="431"/>
      <c r="H537" s="214"/>
      <c r="I537" s="212"/>
      <c r="J537" s="215"/>
      <c r="K537" s="212"/>
      <c r="M537" s="428"/>
    </row>
    <row r="538" spans="1:80" x14ac:dyDescent="0.2">
      <c r="A538" s="210"/>
      <c r="B538" s="213"/>
      <c r="C538" s="820" t="s">
        <v>583</v>
      </c>
      <c r="D538" s="821"/>
      <c r="E538" s="429">
        <v>205.7</v>
      </c>
      <c r="F538" s="684"/>
      <c r="G538" s="431"/>
      <c r="H538" s="214"/>
      <c r="I538" s="212"/>
      <c r="J538" s="215"/>
      <c r="K538" s="212"/>
      <c r="M538" s="428"/>
    </row>
    <row r="539" spans="1:80" x14ac:dyDescent="0.2">
      <c r="A539" s="210"/>
      <c r="B539" s="213"/>
      <c r="C539" s="820" t="s">
        <v>1760</v>
      </c>
      <c r="D539" s="821"/>
      <c r="E539" s="429">
        <v>0</v>
      </c>
      <c r="F539" s="684"/>
      <c r="G539" s="431"/>
      <c r="H539" s="214"/>
      <c r="I539" s="212"/>
      <c r="J539" s="215"/>
      <c r="K539" s="212"/>
      <c r="M539" s="428"/>
    </row>
    <row r="540" spans="1:80" x14ac:dyDescent="0.2">
      <c r="A540" s="210"/>
      <c r="B540" s="213"/>
      <c r="C540" s="820" t="s">
        <v>584</v>
      </c>
      <c r="D540" s="821"/>
      <c r="E540" s="429">
        <v>207.73849999999999</v>
      </c>
      <c r="F540" s="684"/>
      <c r="G540" s="431"/>
      <c r="H540" s="214"/>
      <c r="I540" s="212"/>
      <c r="J540" s="215"/>
      <c r="K540" s="212"/>
      <c r="M540" s="428"/>
    </row>
    <row r="541" spans="1:80" x14ac:dyDescent="0.2">
      <c r="A541" s="210"/>
      <c r="B541" s="213"/>
      <c r="C541" s="820" t="s">
        <v>585</v>
      </c>
      <c r="D541" s="821"/>
      <c r="E541" s="429">
        <v>17.061499999999999</v>
      </c>
      <c r="F541" s="684"/>
      <c r="G541" s="431"/>
      <c r="H541" s="214"/>
      <c r="I541" s="212"/>
      <c r="J541" s="215"/>
      <c r="K541" s="212"/>
      <c r="M541" s="428"/>
    </row>
    <row r="542" spans="1:80" ht="22.5" x14ac:dyDescent="0.2">
      <c r="A542" s="202">
        <v>177</v>
      </c>
      <c r="B542" s="203" t="s">
        <v>586</v>
      </c>
      <c r="C542" s="204" t="s">
        <v>587</v>
      </c>
      <c r="D542" s="205" t="s">
        <v>1698</v>
      </c>
      <c r="E542" s="206">
        <v>553.32000000000005</v>
      </c>
      <c r="F542" s="683"/>
      <c r="G542" s="207">
        <f>E542*F542</f>
        <v>0</v>
      </c>
      <c r="H542" s="208">
        <v>4.0000000000000003E-5</v>
      </c>
      <c r="I542" s="209">
        <f>E542*H542</f>
        <v>2.2132800000000005E-2</v>
      </c>
      <c r="J542" s="208">
        <v>0</v>
      </c>
      <c r="K542" s="209">
        <f>E542*J542</f>
        <v>0</v>
      </c>
      <c r="AA542" s="175">
        <v>1</v>
      </c>
      <c r="AB542" s="175">
        <v>7</v>
      </c>
      <c r="AC542" s="175">
        <v>7</v>
      </c>
      <c r="AZ542" s="175">
        <v>2</v>
      </c>
      <c r="BA542" s="175">
        <f>IF(AZ542=1,G542,0)</f>
        <v>0</v>
      </c>
      <c r="BB542" s="175">
        <f>IF(AZ542=2,G542,0)</f>
        <v>0</v>
      </c>
      <c r="BC542" s="175">
        <f>IF(AZ542=3,G542,0)</f>
        <v>0</v>
      </c>
      <c r="BD542" s="175">
        <f>IF(AZ542=4,G542,0)</f>
        <v>0</v>
      </c>
      <c r="BE542" s="175">
        <f>IF(AZ542=5,G542,0)</f>
        <v>0</v>
      </c>
      <c r="CA542" s="175">
        <v>1</v>
      </c>
      <c r="CB542" s="175">
        <v>7</v>
      </c>
    </row>
    <row r="543" spans="1:80" x14ac:dyDescent="0.2">
      <c r="A543" s="210"/>
      <c r="B543" s="213"/>
      <c r="C543" s="820" t="s">
        <v>588</v>
      </c>
      <c r="D543" s="821"/>
      <c r="E543" s="429">
        <v>553.32000000000005</v>
      </c>
      <c r="F543" s="684"/>
      <c r="G543" s="431"/>
      <c r="H543" s="214"/>
      <c r="I543" s="212"/>
      <c r="J543" s="215"/>
      <c r="K543" s="212"/>
      <c r="M543" s="428"/>
    </row>
    <row r="544" spans="1:80" x14ac:dyDescent="0.2">
      <c r="A544" s="202">
        <v>178</v>
      </c>
      <c r="B544" s="203" t="s">
        <v>589</v>
      </c>
      <c r="C544" s="204" t="s">
        <v>590</v>
      </c>
      <c r="D544" s="205" t="s">
        <v>1698</v>
      </c>
      <c r="E544" s="206">
        <v>373.29599999999999</v>
      </c>
      <c r="F544" s="683"/>
      <c r="G544" s="207">
        <f>E544*F544</f>
        <v>0</v>
      </c>
      <c r="H544" s="208">
        <v>1.4999999999999999E-4</v>
      </c>
      <c r="I544" s="209">
        <f>E544*H544</f>
        <v>5.5994399999999993E-2</v>
      </c>
      <c r="J544" s="208"/>
      <c r="K544" s="209">
        <f>E544*J544</f>
        <v>0</v>
      </c>
      <c r="AA544" s="175">
        <v>3</v>
      </c>
      <c r="AB544" s="175">
        <v>7</v>
      </c>
      <c r="AC544" s="175">
        <v>28342400</v>
      </c>
      <c r="AZ544" s="175">
        <v>2</v>
      </c>
      <c r="BA544" s="175">
        <f>IF(AZ544=1,G544,0)</f>
        <v>0</v>
      </c>
      <c r="BB544" s="175">
        <f>IF(AZ544=2,G544,0)</f>
        <v>0</v>
      </c>
      <c r="BC544" s="175">
        <f>IF(AZ544=3,G544,0)</f>
        <v>0</v>
      </c>
      <c r="BD544" s="175">
        <f>IF(AZ544=4,G544,0)</f>
        <v>0</v>
      </c>
      <c r="BE544" s="175">
        <f>IF(AZ544=5,G544,0)</f>
        <v>0</v>
      </c>
      <c r="CA544" s="175">
        <v>3</v>
      </c>
      <c r="CB544" s="175">
        <v>7</v>
      </c>
    </row>
    <row r="545" spans="1:80" x14ac:dyDescent="0.2">
      <c r="A545" s="210"/>
      <c r="B545" s="213"/>
      <c r="C545" s="820" t="s">
        <v>591</v>
      </c>
      <c r="D545" s="821"/>
      <c r="E545" s="429">
        <v>193.07400000000001</v>
      </c>
      <c r="F545" s="684"/>
      <c r="G545" s="431"/>
      <c r="H545" s="214"/>
      <c r="I545" s="212"/>
      <c r="J545" s="215"/>
      <c r="K545" s="212"/>
      <c r="M545" s="428"/>
    </row>
    <row r="546" spans="1:80" x14ac:dyDescent="0.2">
      <c r="A546" s="210"/>
      <c r="B546" s="213"/>
      <c r="C546" s="820" t="s">
        <v>592</v>
      </c>
      <c r="D546" s="821"/>
      <c r="E546" s="429">
        <v>180.22200000000001</v>
      </c>
      <c r="F546" s="684"/>
      <c r="G546" s="431"/>
      <c r="H546" s="214"/>
      <c r="I546" s="212"/>
      <c r="J546" s="215"/>
      <c r="K546" s="212"/>
      <c r="M546" s="428"/>
    </row>
    <row r="547" spans="1:80" x14ac:dyDescent="0.2">
      <c r="A547" s="202">
        <v>179</v>
      </c>
      <c r="B547" s="203" t="s">
        <v>593</v>
      </c>
      <c r="C547" s="204" t="s">
        <v>594</v>
      </c>
      <c r="D547" s="205" t="s">
        <v>1669</v>
      </c>
      <c r="E547" s="206">
        <v>489.56400000000002</v>
      </c>
      <c r="F547" s="683"/>
      <c r="G547" s="207">
        <f>E547*F547</f>
        <v>0</v>
      </c>
      <c r="H547" s="208">
        <v>3.3E-3</v>
      </c>
      <c r="I547" s="209">
        <f>E547*H547</f>
        <v>1.6155612000000001</v>
      </c>
      <c r="J547" s="208"/>
      <c r="K547" s="209">
        <f>E547*J547</f>
        <v>0</v>
      </c>
      <c r="AA547" s="175">
        <v>3</v>
      </c>
      <c r="AB547" s="175">
        <v>7</v>
      </c>
      <c r="AC547" s="175">
        <v>28410109</v>
      </c>
      <c r="AZ547" s="175">
        <v>2</v>
      </c>
      <c r="BA547" s="175">
        <f>IF(AZ547=1,G547,0)</f>
        <v>0</v>
      </c>
      <c r="BB547" s="175">
        <f>IF(AZ547=2,G547,0)</f>
        <v>0</v>
      </c>
      <c r="BC547" s="175">
        <f>IF(AZ547=3,G547,0)</f>
        <v>0</v>
      </c>
      <c r="BD547" s="175">
        <f>IF(AZ547=4,G547,0)</f>
        <v>0</v>
      </c>
      <c r="BE547" s="175">
        <f>IF(AZ547=5,G547,0)</f>
        <v>0</v>
      </c>
      <c r="CA547" s="175">
        <v>3</v>
      </c>
      <c r="CB547" s="175">
        <v>7</v>
      </c>
    </row>
    <row r="548" spans="1:80" x14ac:dyDescent="0.2">
      <c r="A548" s="210"/>
      <c r="B548" s="213"/>
      <c r="C548" s="820" t="s">
        <v>1748</v>
      </c>
      <c r="D548" s="821"/>
      <c r="E548" s="429">
        <v>0</v>
      </c>
      <c r="F548" s="684"/>
      <c r="G548" s="431"/>
      <c r="H548" s="214"/>
      <c r="I548" s="212"/>
      <c r="J548" s="215"/>
      <c r="K548" s="212"/>
      <c r="M548" s="428"/>
    </row>
    <row r="549" spans="1:80" x14ac:dyDescent="0.2">
      <c r="A549" s="210"/>
      <c r="B549" s="213"/>
      <c r="C549" s="820" t="s">
        <v>595</v>
      </c>
      <c r="D549" s="821"/>
      <c r="E549" s="429">
        <v>24.623999999999999</v>
      </c>
      <c r="F549" s="684"/>
      <c r="G549" s="431"/>
      <c r="H549" s="214"/>
      <c r="I549" s="212"/>
      <c r="J549" s="215"/>
      <c r="K549" s="212"/>
      <c r="M549" s="428"/>
    </row>
    <row r="550" spans="1:80" x14ac:dyDescent="0.2">
      <c r="A550" s="210"/>
      <c r="B550" s="213"/>
      <c r="C550" s="820" t="s">
        <v>596</v>
      </c>
      <c r="D550" s="821"/>
      <c r="E550" s="429">
        <v>222.15600000000001</v>
      </c>
      <c r="F550" s="684"/>
      <c r="G550" s="431"/>
      <c r="H550" s="214"/>
      <c r="I550" s="212"/>
      <c r="J550" s="215"/>
      <c r="K550" s="212"/>
      <c r="M550" s="428"/>
    </row>
    <row r="551" spans="1:80" x14ac:dyDescent="0.2">
      <c r="A551" s="210"/>
      <c r="B551" s="213"/>
      <c r="C551" s="820" t="s">
        <v>1760</v>
      </c>
      <c r="D551" s="821"/>
      <c r="E551" s="429">
        <v>0</v>
      </c>
      <c r="F551" s="684"/>
      <c r="G551" s="431"/>
      <c r="H551" s="214"/>
      <c r="I551" s="212"/>
      <c r="J551" s="215"/>
      <c r="K551" s="212"/>
      <c r="M551" s="428"/>
    </row>
    <row r="552" spans="1:80" x14ac:dyDescent="0.2">
      <c r="A552" s="210"/>
      <c r="B552" s="213"/>
      <c r="C552" s="820" t="s">
        <v>597</v>
      </c>
      <c r="D552" s="821"/>
      <c r="E552" s="429">
        <v>224.35759999999999</v>
      </c>
      <c r="F552" s="684"/>
      <c r="G552" s="431"/>
      <c r="H552" s="214"/>
      <c r="I552" s="212"/>
      <c r="J552" s="215"/>
      <c r="K552" s="212"/>
      <c r="M552" s="428"/>
    </row>
    <row r="553" spans="1:80" x14ac:dyDescent="0.2">
      <c r="A553" s="210"/>
      <c r="B553" s="213"/>
      <c r="C553" s="820" t="s">
        <v>598</v>
      </c>
      <c r="D553" s="821"/>
      <c r="E553" s="429">
        <v>18.426400000000001</v>
      </c>
      <c r="F553" s="684"/>
      <c r="G553" s="431"/>
      <c r="H553" s="214"/>
      <c r="I553" s="212"/>
      <c r="J553" s="215"/>
      <c r="K553" s="212"/>
      <c r="M553" s="428"/>
    </row>
    <row r="554" spans="1:80" x14ac:dyDescent="0.2">
      <c r="A554" s="202">
        <v>180</v>
      </c>
      <c r="B554" s="203" t="s">
        <v>599</v>
      </c>
      <c r="C554" s="204" t="s">
        <v>600</v>
      </c>
      <c r="D554" s="205" t="s">
        <v>1669</v>
      </c>
      <c r="E554" s="206">
        <v>8.4239999999999995</v>
      </c>
      <c r="F554" s="683"/>
      <c r="G554" s="207">
        <f>E554*F554</f>
        <v>0</v>
      </c>
      <c r="H554" s="208">
        <v>3.2000000000000002E-3</v>
      </c>
      <c r="I554" s="209">
        <f>E554*H554</f>
        <v>2.69568E-2</v>
      </c>
      <c r="J554" s="208"/>
      <c r="K554" s="209">
        <f>E554*J554</f>
        <v>0</v>
      </c>
      <c r="AA554" s="175">
        <v>3</v>
      </c>
      <c r="AB554" s="175">
        <v>7</v>
      </c>
      <c r="AC554" s="175" t="s">
        <v>599</v>
      </c>
      <c r="AZ554" s="175">
        <v>2</v>
      </c>
      <c r="BA554" s="175">
        <f>IF(AZ554=1,G554,0)</f>
        <v>0</v>
      </c>
      <c r="BB554" s="175">
        <f>IF(AZ554=2,G554,0)</f>
        <v>0</v>
      </c>
      <c r="BC554" s="175">
        <f>IF(AZ554=3,G554,0)</f>
        <v>0</v>
      </c>
      <c r="BD554" s="175">
        <f>IF(AZ554=4,G554,0)</f>
        <v>0</v>
      </c>
      <c r="BE554" s="175">
        <f>IF(AZ554=5,G554,0)</f>
        <v>0</v>
      </c>
      <c r="CA554" s="175">
        <v>3</v>
      </c>
      <c r="CB554" s="175">
        <v>7</v>
      </c>
    </row>
    <row r="555" spans="1:80" x14ac:dyDescent="0.2">
      <c r="A555" s="210"/>
      <c r="B555" s="213"/>
      <c r="C555" s="820" t="s">
        <v>1748</v>
      </c>
      <c r="D555" s="821"/>
      <c r="E555" s="429">
        <v>0</v>
      </c>
      <c r="F555" s="684"/>
      <c r="G555" s="431"/>
      <c r="H555" s="214"/>
      <c r="I555" s="212"/>
      <c r="J555" s="215"/>
      <c r="K555" s="212"/>
      <c r="M555" s="428"/>
    </row>
    <row r="556" spans="1:80" x14ac:dyDescent="0.2">
      <c r="A556" s="210"/>
      <c r="B556" s="213"/>
      <c r="C556" s="820" t="s">
        <v>601</v>
      </c>
      <c r="D556" s="821"/>
      <c r="E556" s="429">
        <v>8.4239999999999995</v>
      </c>
      <c r="F556" s="684"/>
      <c r="G556" s="431"/>
      <c r="H556" s="214"/>
      <c r="I556" s="212"/>
      <c r="J556" s="215"/>
      <c r="K556" s="212"/>
      <c r="M556" s="428"/>
    </row>
    <row r="557" spans="1:80" x14ac:dyDescent="0.2">
      <c r="A557" s="202">
        <v>181</v>
      </c>
      <c r="B557" s="203" t="s">
        <v>602</v>
      </c>
      <c r="C557" s="204" t="s">
        <v>603</v>
      </c>
      <c r="D557" s="205" t="s">
        <v>1521</v>
      </c>
      <c r="E557" s="206">
        <v>4754.146992</v>
      </c>
      <c r="F557" s="683"/>
      <c r="G557" s="207">
        <f t="shared" ref="G557:G564" si="24">E557*F557</f>
        <v>0</v>
      </c>
      <c r="H557" s="208">
        <v>0</v>
      </c>
      <c r="I557" s="209">
        <f t="shared" ref="I557:I564" si="25">E557*H557</f>
        <v>0</v>
      </c>
      <c r="J557" s="208"/>
      <c r="K557" s="209">
        <f t="shared" ref="K557:K564" si="26">E557*J557</f>
        <v>0</v>
      </c>
      <c r="AA557" s="175">
        <v>7</v>
      </c>
      <c r="AB557" s="175">
        <v>1002</v>
      </c>
      <c r="AC557" s="175">
        <v>5</v>
      </c>
      <c r="AZ557" s="175">
        <v>2</v>
      </c>
      <c r="BA557" s="175">
        <f t="shared" ref="BA557:BA564" si="27">IF(AZ557=1,G557,0)</f>
        <v>0</v>
      </c>
      <c r="BB557" s="175">
        <f t="shared" ref="BB557:BB564" si="28">IF(AZ557=2,G557,0)</f>
        <v>0</v>
      </c>
      <c r="BC557" s="175">
        <f t="shared" ref="BC557:BC564" si="29">IF(AZ557=3,G557,0)</f>
        <v>0</v>
      </c>
      <c r="BD557" s="175">
        <f t="shared" ref="BD557:BD564" si="30">IF(AZ557=4,G557,0)</f>
        <v>0</v>
      </c>
      <c r="BE557" s="175">
        <f t="shared" ref="BE557:BE564" si="31">IF(AZ557=5,G557,0)</f>
        <v>0</v>
      </c>
      <c r="CA557" s="175">
        <v>7</v>
      </c>
      <c r="CB557" s="175">
        <v>1002</v>
      </c>
    </row>
    <row r="558" spans="1:80" x14ac:dyDescent="0.2">
      <c r="A558" s="202">
        <v>182</v>
      </c>
      <c r="B558" s="203" t="s">
        <v>347</v>
      </c>
      <c r="C558" s="204" t="s">
        <v>348</v>
      </c>
      <c r="D558" s="205" t="s">
        <v>68</v>
      </c>
      <c r="E558" s="206">
        <v>0.20749999999999999</v>
      </c>
      <c r="F558" s="683"/>
      <c r="G558" s="207">
        <f t="shared" si="24"/>
        <v>0</v>
      </c>
      <c r="H558" s="208">
        <v>0</v>
      </c>
      <c r="I558" s="209">
        <f t="shared" si="25"/>
        <v>0</v>
      </c>
      <c r="J558" s="208"/>
      <c r="K558" s="209">
        <f t="shared" si="26"/>
        <v>0</v>
      </c>
      <c r="AA558" s="175">
        <v>8</v>
      </c>
      <c r="AB558" s="175">
        <v>0</v>
      </c>
      <c r="AC558" s="175">
        <v>3</v>
      </c>
      <c r="AZ558" s="175">
        <v>2</v>
      </c>
      <c r="BA558" s="175">
        <f t="shared" si="27"/>
        <v>0</v>
      </c>
      <c r="BB558" s="175">
        <f t="shared" si="28"/>
        <v>0</v>
      </c>
      <c r="BC558" s="175">
        <f t="shared" si="29"/>
        <v>0</v>
      </c>
      <c r="BD558" s="175">
        <f t="shared" si="30"/>
        <v>0</v>
      </c>
      <c r="BE558" s="175">
        <f t="shared" si="31"/>
        <v>0</v>
      </c>
      <c r="CA558" s="175">
        <v>8</v>
      </c>
      <c r="CB558" s="175">
        <v>0</v>
      </c>
    </row>
    <row r="559" spans="1:80" x14ac:dyDescent="0.2">
      <c r="A559" s="202">
        <v>183</v>
      </c>
      <c r="B559" s="203" t="s">
        <v>349</v>
      </c>
      <c r="C559" s="204" t="s">
        <v>350</v>
      </c>
      <c r="D559" s="205" t="s">
        <v>68</v>
      </c>
      <c r="E559" s="206">
        <v>0.41499999999999998</v>
      </c>
      <c r="F559" s="683"/>
      <c r="G559" s="207">
        <f t="shared" si="24"/>
        <v>0</v>
      </c>
      <c r="H559" s="208">
        <v>0</v>
      </c>
      <c r="I559" s="209">
        <f t="shared" si="25"/>
        <v>0</v>
      </c>
      <c r="J559" s="208"/>
      <c r="K559" s="209">
        <f t="shared" si="26"/>
        <v>0</v>
      </c>
      <c r="AA559" s="175">
        <v>8</v>
      </c>
      <c r="AB559" s="175">
        <v>1</v>
      </c>
      <c r="AC559" s="175">
        <v>3</v>
      </c>
      <c r="AZ559" s="175">
        <v>2</v>
      </c>
      <c r="BA559" s="175">
        <f t="shared" si="27"/>
        <v>0</v>
      </c>
      <c r="BB559" s="175">
        <f t="shared" si="28"/>
        <v>0</v>
      </c>
      <c r="BC559" s="175">
        <f t="shared" si="29"/>
        <v>0</v>
      </c>
      <c r="BD559" s="175">
        <f t="shared" si="30"/>
        <v>0</v>
      </c>
      <c r="BE559" s="175">
        <f t="shared" si="31"/>
        <v>0</v>
      </c>
      <c r="CA559" s="175">
        <v>8</v>
      </c>
      <c r="CB559" s="175">
        <v>1</v>
      </c>
    </row>
    <row r="560" spans="1:80" x14ac:dyDescent="0.2">
      <c r="A560" s="202">
        <v>184</v>
      </c>
      <c r="B560" s="203" t="s">
        <v>351</v>
      </c>
      <c r="C560" s="204" t="s">
        <v>352</v>
      </c>
      <c r="D560" s="205" t="s">
        <v>68</v>
      </c>
      <c r="E560" s="206">
        <v>5.81</v>
      </c>
      <c r="F560" s="683"/>
      <c r="G560" s="207">
        <f t="shared" si="24"/>
        <v>0</v>
      </c>
      <c r="H560" s="208">
        <v>0</v>
      </c>
      <c r="I560" s="209">
        <f t="shared" si="25"/>
        <v>0</v>
      </c>
      <c r="J560" s="208"/>
      <c r="K560" s="209">
        <f t="shared" si="26"/>
        <v>0</v>
      </c>
      <c r="AA560" s="175">
        <v>8</v>
      </c>
      <c r="AB560" s="175">
        <v>1</v>
      </c>
      <c r="AC560" s="175">
        <v>3</v>
      </c>
      <c r="AZ560" s="175">
        <v>2</v>
      </c>
      <c r="BA560" s="175">
        <f t="shared" si="27"/>
        <v>0</v>
      </c>
      <c r="BB560" s="175">
        <f t="shared" si="28"/>
        <v>0</v>
      </c>
      <c r="BC560" s="175">
        <f t="shared" si="29"/>
        <v>0</v>
      </c>
      <c r="BD560" s="175">
        <f t="shared" si="30"/>
        <v>0</v>
      </c>
      <c r="BE560" s="175">
        <f t="shared" si="31"/>
        <v>0</v>
      </c>
      <c r="CA560" s="175">
        <v>8</v>
      </c>
      <c r="CB560" s="175">
        <v>1</v>
      </c>
    </row>
    <row r="561" spans="1:80" x14ac:dyDescent="0.2">
      <c r="A561" s="202">
        <v>185</v>
      </c>
      <c r="B561" s="203" t="s">
        <v>353</v>
      </c>
      <c r="C561" s="204" t="s">
        <v>354</v>
      </c>
      <c r="D561" s="205" t="s">
        <v>68</v>
      </c>
      <c r="E561" s="206">
        <v>0.41499999999999998</v>
      </c>
      <c r="F561" s="683"/>
      <c r="G561" s="207">
        <f t="shared" si="24"/>
        <v>0</v>
      </c>
      <c r="H561" s="208">
        <v>0</v>
      </c>
      <c r="I561" s="209">
        <f t="shared" si="25"/>
        <v>0</v>
      </c>
      <c r="J561" s="208"/>
      <c r="K561" s="209">
        <f t="shared" si="26"/>
        <v>0</v>
      </c>
      <c r="AA561" s="175">
        <v>8</v>
      </c>
      <c r="AB561" s="175">
        <v>1</v>
      </c>
      <c r="AC561" s="175">
        <v>3</v>
      </c>
      <c r="AZ561" s="175">
        <v>2</v>
      </c>
      <c r="BA561" s="175">
        <f t="shared" si="27"/>
        <v>0</v>
      </c>
      <c r="BB561" s="175">
        <f t="shared" si="28"/>
        <v>0</v>
      </c>
      <c r="BC561" s="175">
        <f t="shared" si="29"/>
        <v>0</v>
      </c>
      <c r="BD561" s="175">
        <f t="shared" si="30"/>
        <v>0</v>
      </c>
      <c r="BE561" s="175">
        <f t="shared" si="31"/>
        <v>0</v>
      </c>
      <c r="CA561" s="175">
        <v>8</v>
      </c>
      <c r="CB561" s="175">
        <v>1</v>
      </c>
    </row>
    <row r="562" spans="1:80" x14ac:dyDescent="0.2">
      <c r="A562" s="202">
        <v>186</v>
      </c>
      <c r="B562" s="203" t="s">
        <v>355</v>
      </c>
      <c r="C562" s="204" t="s">
        <v>356</v>
      </c>
      <c r="D562" s="205" t="s">
        <v>68</v>
      </c>
      <c r="E562" s="206">
        <v>1.66</v>
      </c>
      <c r="F562" s="683"/>
      <c r="G562" s="207">
        <f t="shared" si="24"/>
        <v>0</v>
      </c>
      <c r="H562" s="208">
        <v>0</v>
      </c>
      <c r="I562" s="209">
        <f t="shared" si="25"/>
        <v>0</v>
      </c>
      <c r="J562" s="208"/>
      <c r="K562" s="209">
        <f t="shared" si="26"/>
        <v>0</v>
      </c>
      <c r="AA562" s="175">
        <v>8</v>
      </c>
      <c r="AB562" s="175">
        <v>0</v>
      </c>
      <c r="AC562" s="175">
        <v>3</v>
      </c>
      <c r="AZ562" s="175">
        <v>2</v>
      </c>
      <c r="BA562" s="175">
        <f t="shared" si="27"/>
        <v>0</v>
      </c>
      <c r="BB562" s="175">
        <f t="shared" si="28"/>
        <v>0</v>
      </c>
      <c r="BC562" s="175">
        <f t="shared" si="29"/>
        <v>0</v>
      </c>
      <c r="BD562" s="175">
        <f t="shared" si="30"/>
        <v>0</v>
      </c>
      <c r="BE562" s="175">
        <f t="shared" si="31"/>
        <v>0</v>
      </c>
      <c r="CA562" s="175">
        <v>8</v>
      </c>
      <c r="CB562" s="175">
        <v>0</v>
      </c>
    </row>
    <row r="563" spans="1:80" x14ac:dyDescent="0.2">
      <c r="A563" s="202">
        <v>187</v>
      </c>
      <c r="B563" s="203" t="s">
        <v>357</v>
      </c>
      <c r="C563" s="204" t="s">
        <v>358</v>
      </c>
      <c r="D563" s="205" t="s">
        <v>68</v>
      </c>
      <c r="E563" s="206">
        <v>0.41499999999999998</v>
      </c>
      <c r="F563" s="683"/>
      <c r="G563" s="207">
        <f t="shared" si="24"/>
        <v>0</v>
      </c>
      <c r="H563" s="208">
        <v>0</v>
      </c>
      <c r="I563" s="209">
        <f t="shared" si="25"/>
        <v>0</v>
      </c>
      <c r="J563" s="208"/>
      <c r="K563" s="209">
        <f t="shared" si="26"/>
        <v>0</v>
      </c>
      <c r="AA563" s="175">
        <v>8</v>
      </c>
      <c r="AB563" s="175">
        <v>1</v>
      </c>
      <c r="AC563" s="175">
        <v>3</v>
      </c>
      <c r="AZ563" s="175">
        <v>2</v>
      </c>
      <c r="BA563" s="175">
        <f t="shared" si="27"/>
        <v>0</v>
      </c>
      <c r="BB563" s="175">
        <f t="shared" si="28"/>
        <v>0</v>
      </c>
      <c r="BC563" s="175">
        <f t="shared" si="29"/>
        <v>0</v>
      </c>
      <c r="BD563" s="175">
        <f t="shared" si="30"/>
        <v>0</v>
      </c>
      <c r="BE563" s="175">
        <f t="shared" si="31"/>
        <v>0</v>
      </c>
      <c r="CA563" s="175">
        <v>8</v>
      </c>
      <c r="CB563" s="175">
        <v>1</v>
      </c>
    </row>
    <row r="564" spans="1:80" x14ac:dyDescent="0.2">
      <c r="A564" s="202">
        <v>188</v>
      </c>
      <c r="B564" s="203" t="s">
        <v>604</v>
      </c>
      <c r="C564" s="204" t="s">
        <v>605</v>
      </c>
      <c r="D564" s="205" t="s">
        <v>68</v>
      </c>
      <c r="E564" s="206">
        <v>0.41499999999999998</v>
      </c>
      <c r="F564" s="683"/>
      <c r="G564" s="207">
        <f t="shared" si="24"/>
        <v>0</v>
      </c>
      <c r="H564" s="208">
        <v>0</v>
      </c>
      <c r="I564" s="209">
        <f t="shared" si="25"/>
        <v>0</v>
      </c>
      <c r="J564" s="208"/>
      <c r="K564" s="209">
        <f t="shared" si="26"/>
        <v>0</v>
      </c>
      <c r="AA564" s="175">
        <v>8</v>
      </c>
      <c r="AB564" s="175">
        <v>0</v>
      </c>
      <c r="AC564" s="175">
        <v>3</v>
      </c>
      <c r="AZ564" s="175">
        <v>2</v>
      </c>
      <c r="BA564" s="175">
        <f t="shared" si="27"/>
        <v>0</v>
      </c>
      <c r="BB564" s="175">
        <f t="shared" si="28"/>
        <v>0</v>
      </c>
      <c r="BC564" s="175">
        <f t="shared" si="29"/>
        <v>0</v>
      </c>
      <c r="BD564" s="175">
        <f t="shared" si="30"/>
        <v>0</v>
      </c>
      <c r="BE564" s="175">
        <f t="shared" si="31"/>
        <v>0</v>
      </c>
      <c r="CA564" s="175">
        <v>8</v>
      </c>
      <c r="CB564" s="175">
        <v>0</v>
      </c>
    </row>
    <row r="565" spans="1:80" x14ac:dyDescent="0.2">
      <c r="A565" s="216"/>
      <c r="B565" s="217" t="s">
        <v>1599</v>
      </c>
      <c r="C565" s="218" t="s">
        <v>562</v>
      </c>
      <c r="D565" s="219"/>
      <c r="E565" s="220"/>
      <c r="F565" s="685"/>
      <c r="G565" s="222">
        <f>SUM(G516:G564)</f>
        <v>0</v>
      </c>
      <c r="H565" s="223"/>
      <c r="I565" s="224">
        <f>SUM(I516:I564)</f>
        <v>1.8971508000000001</v>
      </c>
      <c r="J565" s="223"/>
      <c r="K565" s="224">
        <f>SUM(K516:K564)</f>
        <v>-0.41500000000000004</v>
      </c>
      <c r="BA565" s="225">
        <f>SUM(BA516:BA564)</f>
        <v>0</v>
      </c>
      <c r="BB565" s="225">
        <f>SUM(BB516:BB564)</f>
        <v>0</v>
      </c>
      <c r="BC565" s="225">
        <f>SUM(BC516:BC564)</f>
        <v>0</v>
      </c>
      <c r="BD565" s="225">
        <f>SUM(BD516:BD564)</f>
        <v>0</v>
      </c>
      <c r="BE565" s="225">
        <f>SUM(BE516:BE564)</f>
        <v>0</v>
      </c>
    </row>
    <row r="566" spans="1:80" x14ac:dyDescent="0.2">
      <c r="A566" s="192" t="s">
        <v>1597</v>
      </c>
      <c r="B566" s="193" t="s">
        <v>606</v>
      </c>
      <c r="C566" s="194" t="s">
        <v>607</v>
      </c>
      <c r="D566" s="195"/>
      <c r="E566" s="196"/>
      <c r="F566" s="686"/>
      <c r="G566" s="197"/>
      <c r="H566" s="198"/>
      <c r="I566" s="199"/>
      <c r="J566" s="200"/>
      <c r="K566" s="201"/>
    </row>
    <row r="567" spans="1:80" x14ac:dyDescent="0.2">
      <c r="A567" s="202">
        <v>189</v>
      </c>
      <c r="B567" s="203" t="s">
        <v>609</v>
      </c>
      <c r="C567" s="204" t="s">
        <v>610</v>
      </c>
      <c r="D567" s="205" t="s">
        <v>1669</v>
      </c>
      <c r="E567" s="206">
        <v>120.3</v>
      </c>
      <c r="F567" s="683"/>
      <c r="G567" s="207">
        <f>E567*F567</f>
        <v>0</v>
      </c>
      <c r="H567" s="208">
        <v>2.1000000000000001E-4</v>
      </c>
      <c r="I567" s="209">
        <f>E567*H567</f>
        <v>2.5263000000000001E-2</v>
      </c>
      <c r="J567" s="208">
        <v>0</v>
      </c>
      <c r="K567" s="209">
        <f>E567*J567</f>
        <v>0</v>
      </c>
      <c r="AA567" s="175">
        <v>1</v>
      </c>
      <c r="AB567" s="175">
        <v>7</v>
      </c>
      <c r="AC567" s="175">
        <v>7</v>
      </c>
      <c r="AZ567" s="175">
        <v>2</v>
      </c>
      <c r="BA567" s="175">
        <f>IF(AZ567=1,G567,0)</f>
        <v>0</v>
      </c>
      <c r="BB567" s="175">
        <f>IF(AZ567=2,G567,0)</f>
        <v>0</v>
      </c>
      <c r="BC567" s="175">
        <f>IF(AZ567=3,G567,0)</f>
        <v>0</v>
      </c>
      <c r="BD567" s="175">
        <f>IF(AZ567=4,G567,0)</f>
        <v>0</v>
      </c>
      <c r="BE567" s="175">
        <f>IF(AZ567=5,G567,0)</f>
        <v>0</v>
      </c>
      <c r="CA567" s="175">
        <v>1</v>
      </c>
      <c r="CB567" s="175">
        <v>7</v>
      </c>
    </row>
    <row r="568" spans="1:80" x14ac:dyDescent="0.2">
      <c r="A568" s="210"/>
      <c r="B568" s="213"/>
      <c r="C568" s="820" t="s">
        <v>611</v>
      </c>
      <c r="D568" s="821"/>
      <c r="E568" s="429">
        <v>120.3</v>
      </c>
      <c r="F568" s="684"/>
      <c r="G568" s="431"/>
      <c r="H568" s="214"/>
      <c r="I568" s="212"/>
      <c r="J568" s="215"/>
      <c r="K568" s="212"/>
      <c r="M568" s="428"/>
    </row>
    <row r="569" spans="1:80" ht="22.5" x14ac:dyDescent="0.2">
      <c r="A569" s="202">
        <v>190</v>
      </c>
      <c r="B569" s="203" t="s">
        <v>612</v>
      </c>
      <c r="C569" s="204" t="s">
        <v>613</v>
      </c>
      <c r="D569" s="205" t="s">
        <v>1669</v>
      </c>
      <c r="E569" s="206">
        <v>120.3</v>
      </c>
      <c r="F569" s="683"/>
      <c r="G569" s="207">
        <f>E569*F569</f>
        <v>0</v>
      </c>
      <c r="H569" s="208">
        <v>4.6499999999999996E-3</v>
      </c>
      <c r="I569" s="209">
        <f>E569*H569</f>
        <v>0.55939499999999998</v>
      </c>
      <c r="J569" s="208">
        <v>0</v>
      </c>
      <c r="K569" s="209">
        <f>E569*J569</f>
        <v>0</v>
      </c>
      <c r="AA569" s="175">
        <v>1</v>
      </c>
      <c r="AB569" s="175">
        <v>7</v>
      </c>
      <c r="AC569" s="175">
        <v>7</v>
      </c>
      <c r="AZ569" s="175">
        <v>2</v>
      </c>
      <c r="BA569" s="175">
        <f>IF(AZ569=1,G569,0)</f>
        <v>0</v>
      </c>
      <c r="BB569" s="175">
        <f>IF(AZ569=2,G569,0)</f>
        <v>0</v>
      </c>
      <c r="BC569" s="175">
        <f>IF(AZ569=3,G569,0)</f>
        <v>0</v>
      </c>
      <c r="BD569" s="175">
        <f>IF(AZ569=4,G569,0)</f>
        <v>0</v>
      </c>
      <c r="BE569" s="175">
        <f>IF(AZ569=5,G569,0)</f>
        <v>0</v>
      </c>
      <c r="CA569" s="175">
        <v>1</v>
      </c>
      <c r="CB569" s="175">
        <v>7</v>
      </c>
    </row>
    <row r="570" spans="1:80" x14ac:dyDescent="0.2">
      <c r="A570" s="210"/>
      <c r="B570" s="213"/>
      <c r="C570" s="820" t="s">
        <v>1748</v>
      </c>
      <c r="D570" s="821"/>
      <c r="E570" s="429">
        <v>0</v>
      </c>
      <c r="F570" s="684"/>
      <c r="G570" s="431"/>
      <c r="H570" s="214"/>
      <c r="I570" s="212"/>
      <c r="J570" s="215"/>
      <c r="K570" s="212"/>
      <c r="M570" s="428"/>
    </row>
    <row r="571" spans="1:80" x14ac:dyDescent="0.2">
      <c r="A571" s="210"/>
      <c r="B571" s="213"/>
      <c r="C571" s="820" t="s">
        <v>614</v>
      </c>
      <c r="D571" s="821"/>
      <c r="E571" s="429">
        <v>14.904999999999999</v>
      </c>
      <c r="F571" s="684"/>
      <c r="G571" s="431"/>
      <c r="H571" s="214"/>
      <c r="I571" s="212"/>
      <c r="J571" s="215"/>
      <c r="K571" s="212"/>
      <c r="M571" s="428"/>
    </row>
    <row r="572" spans="1:80" x14ac:dyDescent="0.2">
      <c r="A572" s="210"/>
      <c r="B572" s="213"/>
      <c r="C572" s="820" t="s">
        <v>16</v>
      </c>
      <c r="D572" s="821"/>
      <c r="E572" s="429">
        <v>8.6</v>
      </c>
      <c r="F572" s="684"/>
      <c r="G572" s="431"/>
      <c r="H572" s="214"/>
      <c r="I572" s="212"/>
      <c r="J572" s="215"/>
      <c r="K572" s="212"/>
      <c r="M572" s="428"/>
    </row>
    <row r="573" spans="1:80" x14ac:dyDescent="0.2">
      <c r="A573" s="210"/>
      <c r="B573" s="213"/>
      <c r="C573" s="820" t="s">
        <v>615</v>
      </c>
      <c r="D573" s="821"/>
      <c r="E573" s="429">
        <v>27.175000000000001</v>
      </c>
      <c r="F573" s="684"/>
      <c r="G573" s="431"/>
      <c r="H573" s="214"/>
      <c r="I573" s="212"/>
      <c r="J573" s="215"/>
      <c r="K573" s="212"/>
      <c r="M573" s="428"/>
    </row>
    <row r="574" spans="1:80" x14ac:dyDescent="0.2">
      <c r="A574" s="210"/>
      <c r="B574" s="213"/>
      <c r="C574" s="820" t="s">
        <v>616</v>
      </c>
      <c r="D574" s="821"/>
      <c r="E574" s="429">
        <v>3.15</v>
      </c>
      <c r="F574" s="684"/>
      <c r="G574" s="431"/>
      <c r="H574" s="214"/>
      <c r="I574" s="212"/>
      <c r="J574" s="215"/>
      <c r="K574" s="212"/>
      <c r="M574" s="428"/>
    </row>
    <row r="575" spans="1:80" x14ac:dyDescent="0.2">
      <c r="A575" s="210"/>
      <c r="B575" s="213"/>
      <c r="C575" s="820" t="s">
        <v>617</v>
      </c>
      <c r="D575" s="821"/>
      <c r="E575" s="429">
        <v>3.15</v>
      </c>
      <c r="F575" s="684"/>
      <c r="G575" s="431"/>
      <c r="H575" s="214"/>
      <c r="I575" s="212"/>
      <c r="J575" s="215"/>
      <c r="K575" s="212"/>
      <c r="M575" s="428"/>
    </row>
    <row r="576" spans="1:80" x14ac:dyDescent="0.2">
      <c r="A576" s="210"/>
      <c r="B576" s="213"/>
      <c r="C576" s="820" t="s">
        <v>618</v>
      </c>
      <c r="D576" s="821"/>
      <c r="E576" s="429">
        <v>3.15</v>
      </c>
      <c r="F576" s="684"/>
      <c r="G576" s="431"/>
      <c r="H576" s="214"/>
      <c r="I576" s="212"/>
      <c r="J576" s="215"/>
      <c r="K576" s="212"/>
      <c r="M576" s="428"/>
    </row>
    <row r="577" spans="1:80" x14ac:dyDescent="0.2">
      <c r="A577" s="210"/>
      <c r="B577" s="213"/>
      <c r="C577" s="820" t="s">
        <v>1760</v>
      </c>
      <c r="D577" s="821"/>
      <c r="E577" s="429">
        <v>0</v>
      </c>
      <c r="F577" s="684"/>
      <c r="G577" s="431"/>
      <c r="H577" s="214"/>
      <c r="I577" s="212"/>
      <c r="J577" s="215"/>
      <c r="K577" s="212"/>
      <c r="M577" s="428"/>
    </row>
    <row r="578" spans="1:80" x14ac:dyDescent="0.2">
      <c r="A578" s="210"/>
      <c r="B578" s="213"/>
      <c r="C578" s="820" t="s">
        <v>619</v>
      </c>
      <c r="D578" s="821"/>
      <c r="E578" s="429">
        <v>14.904999999999999</v>
      </c>
      <c r="F578" s="684"/>
      <c r="G578" s="431"/>
      <c r="H578" s="214"/>
      <c r="I578" s="212"/>
      <c r="J578" s="215"/>
      <c r="K578" s="212"/>
      <c r="M578" s="428"/>
    </row>
    <row r="579" spans="1:80" x14ac:dyDescent="0.2">
      <c r="A579" s="210"/>
      <c r="B579" s="213"/>
      <c r="C579" s="820" t="s">
        <v>620</v>
      </c>
      <c r="D579" s="821"/>
      <c r="E579" s="429">
        <v>8.6</v>
      </c>
      <c r="F579" s="684"/>
      <c r="G579" s="431"/>
      <c r="H579" s="214"/>
      <c r="I579" s="212"/>
      <c r="J579" s="215"/>
      <c r="K579" s="212"/>
      <c r="M579" s="428"/>
    </row>
    <row r="580" spans="1:80" x14ac:dyDescent="0.2">
      <c r="A580" s="210"/>
      <c r="B580" s="213"/>
      <c r="C580" s="820" t="s">
        <v>621</v>
      </c>
      <c r="D580" s="821"/>
      <c r="E580" s="429">
        <v>27.215</v>
      </c>
      <c r="F580" s="684"/>
      <c r="G580" s="431"/>
      <c r="H580" s="214"/>
      <c r="I580" s="212"/>
      <c r="J580" s="215"/>
      <c r="K580" s="212"/>
      <c r="M580" s="428"/>
    </row>
    <row r="581" spans="1:80" x14ac:dyDescent="0.2">
      <c r="A581" s="210"/>
      <c r="B581" s="213"/>
      <c r="C581" s="820" t="s">
        <v>622</v>
      </c>
      <c r="D581" s="821"/>
      <c r="E581" s="429">
        <v>3.15</v>
      </c>
      <c r="F581" s="684"/>
      <c r="G581" s="431"/>
      <c r="H581" s="214"/>
      <c r="I581" s="212"/>
      <c r="J581" s="215"/>
      <c r="K581" s="212"/>
      <c r="M581" s="428"/>
    </row>
    <row r="582" spans="1:80" x14ac:dyDescent="0.2">
      <c r="A582" s="210"/>
      <c r="B582" s="213"/>
      <c r="C582" s="820" t="s">
        <v>623</v>
      </c>
      <c r="D582" s="821"/>
      <c r="E582" s="429">
        <v>3.15</v>
      </c>
      <c r="F582" s="684"/>
      <c r="G582" s="431"/>
      <c r="H582" s="214"/>
      <c r="I582" s="212"/>
      <c r="J582" s="215"/>
      <c r="K582" s="212"/>
      <c r="M582" s="428"/>
    </row>
    <row r="583" spans="1:80" x14ac:dyDescent="0.2">
      <c r="A583" s="210"/>
      <c r="B583" s="213"/>
      <c r="C583" s="820" t="s">
        <v>624</v>
      </c>
      <c r="D583" s="821"/>
      <c r="E583" s="429">
        <v>3.15</v>
      </c>
      <c r="F583" s="684"/>
      <c r="G583" s="431"/>
      <c r="H583" s="214"/>
      <c r="I583" s="212"/>
      <c r="J583" s="215"/>
      <c r="K583" s="212"/>
      <c r="M583" s="428"/>
    </row>
    <row r="584" spans="1:80" x14ac:dyDescent="0.2">
      <c r="A584" s="202">
        <v>191</v>
      </c>
      <c r="B584" s="203" t="s">
        <v>625</v>
      </c>
      <c r="C584" s="204" t="s">
        <v>626</v>
      </c>
      <c r="D584" s="205" t="s">
        <v>1698</v>
      </c>
      <c r="E584" s="206">
        <v>58.6</v>
      </c>
      <c r="F584" s="683"/>
      <c r="G584" s="207">
        <f>E584*F584</f>
        <v>0</v>
      </c>
      <c r="H584" s="208">
        <v>1E-4</v>
      </c>
      <c r="I584" s="209">
        <f>E584*H584</f>
        <v>5.8600000000000006E-3</v>
      </c>
      <c r="J584" s="208">
        <v>0</v>
      </c>
      <c r="K584" s="209">
        <f>E584*J584</f>
        <v>0</v>
      </c>
      <c r="AA584" s="175">
        <v>1</v>
      </c>
      <c r="AB584" s="175">
        <v>7</v>
      </c>
      <c r="AC584" s="175">
        <v>7</v>
      </c>
      <c r="AZ584" s="175">
        <v>2</v>
      </c>
      <c r="BA584" s="175">
        <f>IF(AZ584=1,G584,0)</f>
        <v>0</v>
      </c>
      <c r="BB584" s="175">
        <f>IF(AZ584=2,G584,0)</f>
        <v>0</v>
      </c>
      <c r="BC584" s="175">
        <f>IF(AZ584=3,G584,0)</f>
        <v>0</v>
      </c>
      <c r="BD584" s="175">
        <f>IF(AZ584=4,G584,0)</f>
        <v>0</v>
      </c>
      <c r="BE584" s="175">
        <f>IF(AZ584=5,G584,0)</f>
        <v>0</v>
      </c>
      <c r="CA584" s="175">
        <v>1</v>
      </c>
      <c r="CB584" s="175">
        <v>7</v>
      </c>
    </row>
    <row r="585" spans="1:80" x14ac:dyDescent="0.2">
      <c r="A585" s="210"/>
      <c r="B585" s="213"/>
      <c r="C585" s="820" t="s">
        <v>627</v>
      </c>
      <c r="D585" s="821"/>
      <c r="E585" s="429">
        <v>29.3</v>
      </c>
      <c r="F585" s="684"/>
      <c r="G585" s="431"/>
      <c r="H585" s="214"/>
      <c r="I585" s="212"/>
      <c r="J585" s="215"/>
      <c r="K585" s="212"/>
      <c r="M585" s="428"/>
    </row>
    <row r="586" spans="1:80" x14ac:dyDescent="0.2">
      <c r="A586" s="210"/>
      <c r="B586" s="213"/>
      <c r="C586" s="820" t="s">
        <v>628</v>
      </c>
      <c r="D586" s="821"/>
      <c r="E586" s="429">
        <v>29.3</v>
      </c>
      <c r="F586" s="684"/>
      <c r="G586" s="431"/>
      <c r="H586" s="214"/>
      <c r="I586" s="212"/>
      <c r="J586" s="215"/>
      <c r="K586" s="212"/>
      <c r="M586" s="428"/>
    </row>
    <row r="587" spans="1:80" x14ac:dyDescent="0.2">
      <c r="A587" s="202">
        <v>192</v>
      </c>
      <c r="B587" s="203" t="s">
        <v>629</v>
      </c>
      <c r="C587" s="204" t="s">
        <v>630</v>
      </c>
      <c r="D587" s="205" t="s">
        <v>1669</v>
      </c>
      <c r="E587" s="206">
        <v>132.33000000000001</v>
      </c>
      <c r="F587" s="683"/>
      <c r="G587" s="207">
        <f>E587*F587</f>
        <v>0</v>
      </c>
      <c r="H587" s="208">
        <v>1.15E-2</v>
      </c>
      <c r="I587" s="209">
        <f>E587*H587</f>
        <v>1.521795</v>
      </c>
      <c r="J587" s="208"/>
      <c r="K587" s="209">
        <f>E587*J587</f>
        <v>0</v>
      </c>
      <c r="AA587" s="175">
        <v>3</v>
      </c>
      <c r="AB587" s="175">
        <v>7</v>
      </c>
      <c r="AC587" s="175">
        <v>59782165</v>
      </c>
      <c r="AZ587" s="175">
        <v>2</v>
      </c>
      <c r="BA587" s="175">
        <f>IF(AZ587=1,G587,0)</f>
        <v>0</v>
      </c>
      <c r="BB587" s="175">
        <f>IF(AZ587=2,G587,0)</f>
        <v>0</v>
      </c>
      <c r="BC587" s="175">
        <f>IF(AZ587=3,G587,0)</f>
        <v>0</v>
      </c>
      <c r="BD587" s="175">
        <f>IF(AZ587=4,G587,0)</f>
        <v>0</v>
      </c>
      <c r="BE587" s="175">
        <f>IF(AZ587=5,G587,0)</f>
        <v>0</v>
      </c>
      <c r="CA587" s="175">
        <v>3</v>
      </c>
      <c r="CB587" s="175">
        <v>7</v>
      </c>
    </row>
    <row r="588" spans="1:80" x14ac:dyDescent="0.2">
      <c r="A588" s="210"/>
      <c r="B588" s="213"/>
      <c r="C588" s="820" t="s">
        <v>631</v>
      </c>
      <c r="D588" s="821"/>
      <c r="E588" s="429">
        <v>66.143000000000001</v>
      </c>
      <c r="F588" s="684"/>
      <c r="G588" s="431"/>
      <c r="H588" s="214"/>
      <c r="I588" s="212"/>
      <c r="J588" s="215"/>
      <c r="K588" s="212"/>
      <c r="M588" s="428"/>
    </row>
    <row r="589" spans="1:80" x14ac:dyDescent="0.2">
      <c r="A589" s="210"/>
      <c r="B589" s="213"/>
      <c r="C589" s="820" t="s">
        <v>632</v>
      </c>
      <c r="D589" s="821"/>
      <c r="E589" s="429">
        <v>66.186999999999998</v>
      </c>
      <c r="F589" s="684"/>
      <c r="G589" s="431"/>
      <c r="H589" s="214"/>
      <c r="I589" s="212"/>
      <c r="J589" s="215"/>
      <c r="K589" s="212"/>
      <c r="M589" s="428"/>
    </row>
    <row r="590" spans="1:80" x14ac:dyDescent="0.2">
      <c r="A590" s="202">
        <v>193</v>
      </c>
      <c r="B590" s="203" t="s">
        <v>633</v>
      </c>
      <c r="C590" s="204" t="s">
        <v>634</v>
      </c>
      <c r="D590" s="205" t="s">
        <v>68</v>
      </c>
      <c r="E590" s="206">
        <v>2.1123129999999999</v>
      </c>
      <c r="F590" s="683"/>
      <c r="G590" s="207">
        <f>E590*F590</f>
        <v>0</v>
      </c>
      <c r="H590" s="208">
        <v>0</v>
      </c>
      <c r="I590" s="209">
        <f>E590*H590</f>
        <v>0</v>
      </c>
      <c r="J590" s="208"/>
      <c r="K590" s="209">
        <f>E590*J590</f>
        <v>0</v>
      </c>
      <c r="AA590" s="175">
        <v>7</v>
      </c>
      <c r="AB590" s="175">
        <v>1001</v>
      </c>
      <c r="AC590" s="175">
        <v>5</v>
      </c>
      <c r="AZ590" s="175">
        <v>2</v>
      </c>
      <c r="BA590" s="175">
        <f>IF(AZ590=1,G590,0)</f>
        <v>0</v>
      </c>
      <c r="BB590" s="175">
        <f>IF(AZ590=2,G590,0)</f>
        <v>0</v>
      </c>
      <c r="BC590" s="175">
        <f>IF(AZ590=3,G590,0)</f>
        <v>0</v>
      </c>
      <c r="BD590" s="175">
        <f>IF(AZ590=4,G590,0)</f>
        <v>0</v>
      </c>
      <c r="BE590" s="175">
        <f>IF(AZ590=5,G590,0)</f>
        <v>0</v>
      </c>
      <c r="CA590" s="175">
        <v>7</v>
      </c>
      <c r="CB590" s="175">
        <v>1001</v>
      </c>
    </row>
    <row r="591" spans="1:80" x14ac:dyDescent="0.2">
      <c r="A591" s="216"/>
      <c r="B591" s="217" t="s">
        <v>1599</v>
      </c>
      <c r="C591" s="218" t="s">
        <v>608</v>
      </c>
      <c r="D591" s="219"/>
      <c r="E591" s="220"/>
      <c r="F591" s="685"/>
      <c r="G591" s="222">
        <f>SUM(G566:G590)</f>
        <v>0</v>
      </c>
      <c r="H591" s="223"/>
      <c r="I591" s="224">
        <f>SUM(I566:I590)</f>
        <v>2.1123129999999999</v>
      </c>
      <c r="J591" s="223"/>
      <c r="K591" s="224">
        <f>SUM(K566:K590)</f>
        <v>0</v>
      </c>
      <c r="BA591" s="225">
        <f>SUM(BA566:BA590)</f>
        <v>0</v>
      </c>
      <c r="BB591" s="225">
        <f>SUM(BB566:BB590)</f>
        <v>0</v>
      </c>
      <c r="BC591" s="225">
        <f>SUM(BC566:BC590)</f>
        <v>0</v>
      </c>
      <c r="BD591" s="225">
        <f>SUM(BD566:BD590)</f>
        <v>0</v>
      </c>
      <c r="BE591" s="225">
        <f>SUM(BE566:BE590)</f>
        <v>0</v>
      </c>
    </row>
    <row r="592" spans="1:80" x14ac:dyDescent="0.2">
      <c r="A592" s="192" t="s">
        <v>1597</v>
      </c>
      <c r="B592" s="193" t="s">
        <v>635</v>
      </c>
      <c r="C592" s="194" t="s">
        <v>636</v>
      </c>
      <c r="D592" s="195"/>
      <c r="E592" s="196"/>
      <c r="F592" s="686"/>
      <c r="G592" s="197"/>
      <c r="H592" s="198"/>
      <c r="I592" s="199"/>
      <c r="J592" s="200"/>
      <c r="K592" s="201"/>
    </row>
    <row r="593" spans="1:80" ht="22.5" x14ac:dyDescent="0.2">
      <c r="A593" s="202">
        <v>194</v>
      </c>
      <c r="B593" s="203" t="s">
        <v>638</v>
      </c>
      <c r="C593" s="204" t="s">
        <v>639</v>
      </c>
      <c r="D593" s="205" t="s">
        <v>1669</v>
      </c>
      <c r="E593" s="206">
        <v>244.68</v>
      </c>
      <c r="F593" s="683"/>
      <c r="G593" s="207">
        <f>E593*F593</f>
        <v>0</v>
      </c>
      <c r="H593" s="208">
        <v>1.2199999999999999E-3</v>
      </c>
      <c r="I593" s="209">
        <f>E593*H593</f>
        <v>0.29850959999999999</v>
      </c>
      <c r="J593" s="208">
        <v>0</v>
      </c>
      <c r="K593" s="209">
        <f>E593*J593</f>
        <v>0</v>
      </c>
      <c r="AA593" s="175">
        <v>1</v>
      </c>
      <c r="AB593" s="175">
        <v>7</v>
      </c>
      <c r="AC593" s="175">
        <v>7</v>
      </c>
      <c r="AZ593" s="175">
        <v>2</v>
      </c>
      <c r="BA593" s="175">
        <f>IF(AZ593=1,G593,0)</f>
        <v>0</v>
      </c>
      <c r="BB593" s="175">
        <f>IF(AZ593=2,G593,0)</f>
        <v>0</v>
      </c>
      <c r="BC593" s="175">
        <f>IF(AZ593=3,G593,0)</f>
        <v>0</v>
      </c>
      <c r="BD593" s="175">
        <f>IF(AZ593=4,G593,0)</f>
        <v>0</v>
      </c>
      <c r="BE593" s="175">
        <f>IF(AZ593=5,G593,0)</f>
        <v>0</v>
      </c>
      <c r="CA593" s="175">
        <v>1</v>
      </c>
      <c r="CB593" s="175">
        <v>7</v>
      </c>
    </row>
    <row r="594" spans="1:80" x14ac:dyDescent="0.2">
      <c r="A594" s="210"/>
      <c r="B594" s="213"/>
      <c r="C594" s="820" t="s">
        <v>1748</v>
      </c>
      <c r="D594" s="821"/>
      <c r="E594" s="429">
        <v>0</v>
      </c>
      <c r="F594" s="684"/>
      <c r="G594" s="431"/>
      <c r="H594" s="214"/>
      <c r="I594" s="212"/>
      <c r="J594" s="215"/>
      <c r="K594" s="212"/>
      <c r="M594" s="428"/>
    </row>
    <row r="595" spans="1:80" x14ac:dyDescent="0.2">
      <c r="A595" s="210"/>
      <c r="B595" s="213"/>
      <c r="C595" s="820" t="s">
        <v>640</v>
      </c>
      <c r="D595" s="821"/>
      <c r="E595" s="429">
        <v>24.06</v>
      </c>
      <c r="F595" s="684"/>
      <c r="G595" s="431"/>
      <c r="H595" s="214"/>
      <c r="I595" s="212"/>
      <c r="J595" s="215"/>
      <c r="K595" s="212"/>
      <c r="M595" s="428"/>
    </row>
    <row r="596" spans="1:80" x14ac:dyDescent="0.2">
      <c r="A596" s="210"/>
      <c r="B596" s="213"/>
      <c r="C596" s="820" t="s">
        <v>641</v>
      </c>
      <c r="D596" s="821"/>
      <c r="E596" s="429">
        <v>2.16</v>
      </c>
      <c r="F596" s="684"/>
      <c r="G596" s="431"/>
      <c r="H596" s="214"/>
      <c r="I596" s="212"/>
      <c r="J596" s="215"/>
      <c r="K596" s="212"/>
      <c r="M596" s="428"/>
    </row>
    <row r="597" spans="1:80" x14ac:dyDescent="0.2">
      <c r="A597" s="210"/>
      <c r="B597" s="213"/>
      <c r="C597" s="820" t="s">
        <v>642</v>
      </c>
      <c r="D597" s="821"/>
      <c r="E597" s="429">
        <v>66.495000000000005</v>
      </c>
      <c r="F597" s="684"/>
      <c r="G597" s="431"/>
      <c r="H597" s="214"/>
      <c r="I597" s="212"/>
      <c r="J597" s="215"/>
      <c r="K597" s="212"/>
      <c r="M597" s="428"/>
    </row>
    <row r="598" spans="1:80" x14ac:dyDescent="0.2">
      <c r="A598" s="210"/>
      <c r="B598" s="213"/>
      <c r="C598" s="820" t="s">
        <v>643</v>
      </c>
      <c r="D598" s="821"/>
      <c r="E598" s="429">
        <v>17.010000000000002</v>
      </c>
      <c r="F598" s="684"/>
      <c r="G598" s="431"/>
      <c r="H598" s="214"/>
      <c r="I598" s="212"/>
      <c r="J598" s="215"/>
      <c r="K598" s="212"/>
      <c r="M598" s="428"/>
    </row>
    <row r="599" spans="1:80" x14ac:dyDescent="0.2">
      <c r="A599" s="210"/>
      <c r="B599" s="213"/>
      <c r="C599" s="820" t="s">
        <v>644</v>
      </c>
      <c r="D599" s="821"/>
      <c r="E599" s="429">
        <v>14.85</v>
      </c>
      <c r="F599" s="684"/>
      <c r="G599" s="431"/>
      <c r="H599" s="214"/>
      <c r="I599" s="212"/>
      <c r="J599" s="215"/>
      <c r="K599" s="212"/>
      <c r="M599" s="428"/>
    </row>
    <row r="600" spans="1:80" x14ac:dyDescent="0.2">
      <c r="A600" s="210"/>
      <c r="B600" s="213"/>
      <c r="C600" s="820" t="s">
        <v>1760</v>
      </c>
      <c r="D600" s="821"/>
      <c r="E600" s="429">
        <v>0</v>
      </c>
      <c r="F600" s="684"/>
      <c r="G600" s="431"/>
      <c r="H600" s="214"/>
      <c r="I600" s="212"/>
      <c r="J600" s="215"/>
      <c r="K600" s="212"/>
      <c r="M600" s="428"/>
    </row>
    <row r="601" spans="1:80" x14ac:dyDescent="0.2">
      <c r="A601" s="210"/>
      <c r="B601" s="213"/>
      <c r="C601" s="820" t="s">
        <v>645</v>
      </c>
      <c r="D601" s="821"/>
      <c r="E601" s="429">
        <v>106.53749999999999</v>
      </c>
      <c r="F601" s="684"/>
      <c r="G601" s="431"/>
      <c r="H601" s="214"/>
      <c r="I601" s="212"/>
      <c r="J601" s="215"/>
      <c r="K601" s="212"/>
      <c r="M601" s="428"/>
    </row>
    <row r="602" spans="1:80" x14ac:dyDescent="0.2">
      <c r="A602" s="210"/>
      <c r="B602" s="213"/>
      <c r="C602" s="820" t="s">
        <v>646</v>
      </c>
      <c r="D602" s="821"/>
      <c r="E602" s="429">
        <v>13.567500000000001</v>
      </c>
      <c r="F602" s="684"/>
      <c r="G602" s="431"/>
      <c r="H602" s="214"/>
      <c r="I602" s="212"/>
      <c r="J602" s="215"/>
      <c r="K602" s="212"/>
      <c r="M602" s="428"/>
    </row>
    <row r="603" spans="1:80" x14ac:dyDescent="0.2">
      <c r="A603" s="216"/>
      <c r="B603" s="217" t="s">
        <v>1599</v>
      </c>
      <c r="C603" s="218" t="s">
        <v>637</v>
      </c>
      <c r="D603" s="219"/>
      <c r="E603" s="220"/>
      <c r="F603" s="685"/>
      <c r="G603" s="222">
        <f>SUM(G592:G602)</f>
        <v>0</v>
      </c>
      <c r="H603" s="223"/>
      <c r="I603" s="224">
        <f>SUM(I592:I602)</f>
        <v>0.29850959999999999</v>
      </c>
      <c r="J603" s="223"/>
      <c r="K603" s="224">
        <f>SUM(K592:K602)</f>
        <v>0</v>
      </c>
      <c r="BA603" s="225">
        <f>SUM(BA592:BA602)</f>
        <v>0</v>
      </c>
      <c r="BB603" s="225">
        <f>SUM(BB592:BB602)</f>
        <v>0</v>
      </c>
      <c r="BC603" s="225">
        <f>SUM(BC592:BC602)</f>
        <v>0</v>
      </c>
      <c r="BD603" s="225">
        <f>SUM(BD592:BD602)</f>
        <v>0</v>
      </c>
      <c r="BE603" s="225">
        <f>SUM(BE592:BE602)</f>
        <v>0</v>
      </c>
    </row>
    <row r="604" spans="1:80" x14ac:dyDescent="0.2">
      <c r="A604" s="192" t="s">
        <v>1597</v>
      </c>
      <c r="B604" s="193" t="s">
        <v>647</v>
      </c>
      <c r="C604" s="194" t="s">
        <v>648</v>
      </c>
      <c r="D604" s="195"/>
      <c r="E604" s="196"/>
      <c r="F604" s="686"/>
      <c r="G604" s="197"/>
      <c r="H604" s="198"/>
      <c r="I604" s="199"/>
      <c r="J604" s="200"/>
      <c r="K604" s="201"/>
    </row>
    <row r="605" spans="1:80" x14ac:dyDescent="0.2">
      <c r="A605" s="202">
        <v>195</v>
      </c>
      <c r="B605" s="203" t="s">
        <v>650</v>
      </c>
      <c r="C605" s="204" t="s">
        <v>651</v>
      </c>
      <c r="D605" s="205" t="s">
        <v>1669</v>
      </c>
      <c r="E605" s="206">
        <v>1429.4</v>
      </c>
      <c r="F605" s="683"/>
      <c r="G605" s="207">
        <f>E605*F605</f>
        <v>0</v>
      </c>
      <c r="H605" s="208">
        <v>6.9999999999999994E-5</v>
      </c>
      <c r="I605" s="209">
        <f>E605*H605</f>
        <v>0.10005799999999999</v>
      </c>
      <c r="J605" s="208">
        <v>0</v>
      </c>
      <c r="K605" s="209">
        <f>E605*J605</f>
        <v>0</v>
      </c>
      <c r="AA605" s="175">
        <v>1</v>
      </c>
      <c r="AB605" s="175">
        <v>7</v>
      </c>
      <c r="AC605" s="175">
        <v>7</v>
      </c>
      <c r="AZ605" s="175">
        <v>2</v>
      </c>
      <c r="BA605" s="175">
        <f>IF(AZ605=1,G605,0)</f>
        <v>0</v>
      </c>
      <c r="BB605" s="175">
        <f>IF(AZ605=2,G605,0)</f>
        <v>0</v>
      </c>
      <c r="BC605" s="175">
        <f>IF(AZ605=3,G605,0)</f>
        <v>0</v>
      </c>
      <c r="BD605" s="175">
        <f>IF(AZ605=4,G605,0)</f>
        <v>0</v>
      </c>
      <c r="BE605" s="175">
        <f>IF(AZ605=5,G605,0)</f>
        <v>0</v>
      </c>
      <c r="CA605" s="175">
        <v>1</v>
      </c>
      <c r="CB605" s="175">
        <v>7</v>
      </c>
    </row>
    <row r="606" spans="1:80" x14ac:dyDescent="0.2">
      <c r="A606" s="210"/>
      <c r="B606" s="213"/>
      <c r="C606" s="820" t="s">
        <v>652</v>
      </c>
      <c r="D606" s="821"/>
      <c r="E606" s="429">
        <v>1357.08</v>
      </c>
      <c r="F606" s="684"/>
      <c r="G606" s="431"/>
      <c r="H606" s="214"/>
      <c r="I606" s="212"/>
      <c r="J606" s="215"/>
      <c r="K606" s="212"/>
      <c r="M606" s="428"/>
    </row>
    <row r="607" spans="1:80" x14ac:dyDescent="0.2">
      <c r="A607" s="210"/>
      <c r="B607" s="213"/>
      <c r="C607" s="820" t="s">
        <v>653</v>
      </c>
      <c r="D607" s="821"/>
      <c r="E607" s="429">
        <v>317</v>
      </c>
      <c r="F607" s="684"/>
      <c r="G607" s="431"/>
      <c r="H607" s="214"/>
      <c r="I607" s="212"/>
      <c r="J607" s="215"/>
      <c r="K607" s="212"/>
      <c r="M607" s="428"/>
    </row>
    <row r="608" spans="1:80" x14ac:dyDescent="0.2">
      <c r="A608" s="210"/>
      <c r="B608" s="213"/>
      <c r="C608" s="820" t="s">
        <v>654</v>
      </c>
      <c r="D608" s="821"/>
      <c r="E608" s="429">
        <v>-244.68</v>
      </c>
      <c r="F608" s="684"/>
      <c r="G608" s="431"/>
      <c r="H608" s="214"/>
      <c r="I608" s="212"/>
      <c r="J608" s="215"/>
      <c r="K608" s="212"/>
      <c r="M608" s="428"/>
    </row>
    <row r="609" spans="1:80" x14ac:dyDescent="0.2">
      <c r="A609" s="202">
        <v>196</v>
      </c>
      <c r="B609" s="203" t="s">
        <v>655</v>
      </c>
      <c r="C609" s="204" t="s">
        <v>656</v>
      </c>
      <c r="D609" s="205" t="s">
        <v>1669</v>
      </c>
      <c r="E609" s="206">
        <v>1116.3150000000001</v>
      </c>
      <c r="F609" s="683"/>
      <c r="G609" s="207">
        <f>E609*F609</f>
        <v>0</v>
      </c>
      <c r="H609" s="208">
        <v>2.9E-4</v>
      </c>
      <c r="I609" s="209">
        <f>E609*H609</f>
        <v>0.32373135000000003</v>
      </c>
      <c r="J609" s="208">
        <v>0</v>
      </c>
      <c r="K609" s="209">
        <f>E609*J609</f>
        <v>0</v>
      </c>
      <c r="AA609" s="175">
        <v>1</v>
      </c>
      <c r="AB609" s="175">
        <v>7</v>
      </c>
      <c r="AC609" s="175">
        <v>7</v>
      </c>
      <c r="AZ609" s="175">
        <v>2</v>
      </c>
      <c r="BA609" s="175">
        <f>IF(AZ609=1,G609,0)</f>
        <v>0</v>
      </c>
      <c r="BB609" s="175">
        <f>IF(AZ609=2,G609,0)</f>
        <v>0</v>
      </c>
      <c r="BC609" s="175">
        <f>IF(AZ609=3,G609,0)</f>
        <v>0</v>
      </c>
      <c r="BD609" s="175">
        <f>IF(AZ609=4,G609,0)</f>
        <v>0</v>
      </c>
      <c r="BE609" s="175">
        <f>IF(AZ609=5,G609,0)</f>
        <v>0</v>
      </c>
      <c r="CA609" s="175">
        <v>1</v>
      </c>
      <c r="CB609" s="175">
        <v>7</v>
      </c>
    </row>
    <row r="610" spans="1:80" x14ac:dyDescent="0.2">
      <c r="A610" s="210"/>
      <c r="B610" s="213"/>
      <c r="C610" s="820" t="s">
        <v>657</v>
      </c>
      <c r="D610" s="821"/>
      <c r="E610" s="429">
        <v>1429.4</v>
      </c>
      <c r="F610" s="684"/>
      <c r="G610" s="431"/>
      <c r="H610" s="214"/>
      <c r="I610" s="212"/>
      <c r="J610" s="215"/>
      <c r="K610" s="212"/>
      <c r="M610" s="428"/>
    </row>
    <row r="611" spans="1:80" x14ac:dyDescent="0.2">
      <c r="A611" s="210"/>
      <c r="B611" s="213"/>
      <c r="C611" s="820" t="s">
        <v>658</v>
      </c>
      <c r="D611" s="821"/>
      <c r="E611" s="429">
        <v>-313.08499999999998</v>
      </c>
      <c r="F611" s="684"/>
      <c r="G611" s="431"/>
      <c r="H611" s="214"/>
      <c r="I611" s="212"/>
      <c r="J611" s="215"/>
      <c r="K611" s="212"/>
      <c r="M611" s="428"/>
    </row>
    <row r="612" spans="1:80" x14ac:dyDescent="0.2">
      <c r="A612" s="202">
        <v>197</v>
      </c>
      <c r="B612" s="203" t="s">
        <v>659</v>
      </c>
      <c r="C612" s="204" t="s">
        <v>660</v>
      </c>
      <c r="D612" s="205" t="s">
        <v>1669</v>
      </c>
      <c r="E612" s="206">
        <v>313.08499999999998</v>
      </c>
      <c r="F612" s="683"/>
      <c r="G612" s="207">
        <f>E612*F612</f>
        <v>0</v>
      </c>
      <c r="H612" s="208">
        <v>3.1E-4</v>
      </c>
      <c r="I612" s="209">
        <f>E612*H612</f>
        <v>9.705635E-2</v>
      </c>
      <c r="J612" s="208">
        <v>0</v>
      </c>
      <c r="K612" s="209">
        <f>E612*J612</f>
        <v>0</v>
      </c>
      <c r="AA612" s="175">
        <v>1</v>
      </c>
      <c r="AB612" s="175">
        <v>7</v>
      </c>
      <c r="AC612" s="175">
        <v>7</v>
      </c>
      <c r="AZ612" s="175">
        <v>2</v>
      </c>
      <c r="BA612" s="175">
        <f>IF(AZ612=1,G612,0)</f>
        <v>0</v>
      </c>
      <c r="BB612" s="175">
        <f>IF(AZ612=2,G612,0)</f>
        <v>0</v>
      </c>
      <c r="BC612" s="175">
        <f>IF(AZ612=3,G612,0)</f>
        <v>0</v>
      </c>
      <c r="BD612" s="175">
        <f>IF(AZ612=4,G612,0)</f>
        <v>0</v>
      </c>
      <c r="BE612" s="175">
        <f>IF(AZ612=5,G612,0)</f>
        <v>0</v>
      </c>
      <c r="CA612" s="175">
        <v>1</v>
      </c>
      <c r="CB612" s="175">
        <v>7</v>
      </c>
    </row>
    <row r="613" spans="1:80" x14ac:dyDescent="0.2">
      <c r="A613" s="210"/>
      <c r="B613" s="213"/>
      <c r="C613" s="820" t="s">
        <v>1748</v>
      </c>
      <c r="D613" s="821"/>
      <c r="E613" s="429">
        <v>0</v>
      </c>
      <c r="F613" s="684"/>
      <c r="G613" s="431"/>
      <c r="H613" s="214"/>
      <c r="I613" s="212"/>
      <c r="J613" s="215"/>
      <c r="K613" s="212"/>
      <c r="M613" s="428"/>
    </row>
    <row r="614" spans="1:80" x14ac:dyDescent="0.2">
      <c r="A614" s="210"/>
      <c r="B614" s="213"/>
      <c r="C614" s="820" t="s">
        <v>1749</v>
      </c>
      <c r="D614" s="821"/>
      <c r="E614" s="429">
        <v>57.033000000000001</v>
      </c>
      <c r="F614" s="684"/>
      <c r="G614" s="431"/>
      <c r="H614" s="214"/>
      <c r="I614" s="212"/>
      <c r="J614" s="215"/>
      <c r="K614" s="212"/>
      <c r="M614" s="428"/>
    </row>
    <row r="615" spans="1:80" x14ac:dyDescent="0.2">
      <c r="A615" s="210"/>
      <c r="B615" s="213"/>
      <c r="C615" s="820" t="s">
        <v>661</v>
      </c>
      <c r="D615" s="821"/>
      <c r="E615" s="429">
        <v>4.16</v>
      </c>
      <c r="F615" s="684"/>
      <c r="G615" s="431"/>
      <c r="H615" s="214"/>
      <c r="I615" s="212"/>
      <c r="J615" s="215"/>
      <c r="K615" s="212"/>
      <c r="M615" s="428"/>
    </row>
    <row r="616" spans="1:80" x14ac:dyDescent="0.2">
      <c r="A616" s="210"/>
      <c r="B616" s="213"/>
      <c r="C616" s="820" t="s">
        <v>1754</v>
      </c>
      <c r="D616" s="821"/>
      <c r="E616" s="429">
        <v>74.185000000000002</v>
      </c>
      <c r="F616" s="684"/>
      <c r="G616" s="431"/>
      <c r="H616" s="214"/>
      <c r="I616" s="212"/>
      <c r="J616" s="215"/>
      <c r="K616" s="212"/>
      <c r="M616" s="428"/>
    </row>
    <row r="617" spans="1:80" x14ac:dyDescent="0.2">
      <c r="A617" s="210"/>
      <c r="B617" s="213"/>
      <c r="C617" s="820" t="s">
        <v>662</v>
      </c>
      <c r="D617" s="821"/>
      <c r="E617" s="429">
        <v>3.8</v>
      </c>
      <c r="F617" s="684"/>
      <c r="G617" s="431"/>
      <c r="H617" s="214"/>
      <c r="I617" s="212"/>
      <c r="J617" s="215"/>
      <c r="K617" s="212"/>
      <c r="M617" s="428"/>
    </row>
    <row r="618" spans="1:80" x14ac:dyDescent="0.2">
      <c r="A618" s="210"/>
      <c r="B618" s="213"/>
      <c r="C618" s="820" t="s">
        <v>1756</v>
      </c>
      <c r="D618" s="821"/>
      <c r="E618" s="429">
        <v>75.634</v>
      </c>
      <c r="F618" s="684"/>
      <c r="G618" s="431"/>
      <c r="H618" s="214"/>
      <c r="I618" s="212"/>
      <c r="J618" s="215"/>
      <c r="K618" s="212"/>
      <c r="M618" s="428"/>
    </row>
    <row r="619" spans="1:80" x14ac:dyDescent="0.2">
      <c r="A619" s="210"/>
      <c r="B619" s="213"/>
      <c r="C619" s="820" t="s">
        <v>662</v>
      </c>
      <c r="D619" s="821"/>
      <c r="E619" s="429">
        <v>3.8</v>
      </c>
      <c r="F619" s="684"/>
      <c r="G619" s="431"/>
      <c r="H619" s="214"/>
      <c r="I619" s="212"/>
      <c r="J619" s="215"/>
      <c r="K619" s="212"/>
      <c r="M619" s="428"/>
    </row>
    <row r="620" spans="1:80" x14ac:dyDescent="0.2">
      <c r="A620" s="210"/>
      <c r="B620" s="213"/>
      <c r="C620" s="820" t="s">
        <v>1758</v>
      </c>
      <c r="D620" s="821"/>
      <c r="E620" s="429">
        <v>75.822999999999993</v>
      </c>
      <c r="F620" s="684"/>
      <c r="G620" s="431"/>
      <c r="H620" s="214"/>
      <c r="I620" s="212"/>
      <c r="J620" s="215"/>
      <c r="K620" s="212"/>
      <c r="M620" s="428"/>
    </row>
    <row r="621" spans="1:80" x14ac:dyDescent="0.2">
      <c r="A621" s="210"/>
      <c r="B621" s="213"/>
      <c r="C621" s="820" t="s">
        <v>662</v>
      </c>
      <c r="D621" s="821"/>
      <c r="E621" s="429">
        <v>3.8</v>
      </c>
      <c r="F621" s="684"/>
      <c r="G621" s="431"/>
      <c r="H621" s="214"/>
      <c r="I621" s="212"/>
      <c r="J621" s="215"/>
      <c r="K621" s="212"/>
      <c r="M621" s="428"/>
    </row>
    <row r="622" spans="1:80" x14ac:dyDescent="0.2">
      <c r="A622" s="210"/>
      <c r="B622" s="213"/>
      <c r="C622" s="820" t="s">
        <v>663</v>
      </c>
      <c r="D622" s="821"/>
      <c r="E622" s="429">
        <v>14.85</v>
      </c>
      <c r="F622" s="684"/>
      <c r="G622" s="431"/>
      <c r="H622" s="214"/>
      <c r="I622" s="212"/>
      <c r="J622" s="215"/>
      <c r="K622" s="212"/>
      <c r="M622" s="428"/>
    </row>
    <row r="623" spans="1:80" x14ac:dyDescent="0.2">
      <c r="A623" s="202">
        <v>198</v>
      </c>
      <c r="B623" s="203" t="s">
        <v>664</v>
      </c>
      <c r="C623" s="204" t="s">
        <v>665</v>
      </c>
      <c r="D623" s="205" t="s">
        <v>1669</v>
      </c>
      <c r="E623" s="206">
        <v>1266.5999999999999</v>
      </c>
      <c r="F623" s="683"/>
      <c r="G623" s="207">
        <f>E623*F623</f>
        <v>0</v>
      </c>
      <c r="H623" s="208">
        <v>0</v>
      </c>
      <c r="I623" s="209">
        <f>E623*H623</f>
        <v>0</v>
      </c>
      <c r="J623" s="208">
        <v>0</v>
      </c>
      <c r="K623" s="209">
        <f>E623*J623</f>
        <v>0</v>
      </c>
      <c r="AA623" s="175">
        <v>1</v>
      </c>
      <c r="AB623" s="175">
        <v>7</v>
      </c>
      <c r="AC623" s="175">
        <v>7</v>
      </c>
      <c r="AZ623" s="175">
        <v>2</v>
      </c>
      <c r="BA623" s="175">
        <f>IF(AZ623=1,G623,0)</f>
        <v>0</v>
      </c>
      <c r="BB623" s="175">
        <f>IF(AZ623=2,G623,0)</f>
        <v>0</v>
      </c>
      <c r="BC623" s="175">
        <f>IF(AZ623=3,G623,0)</f>
        <v>0</v>
      </c>
      <c r="BD623" s="175">
        <f>IF(AZ623=4,G623,0)</f>
        <v>0</v>
      </c>
      <c r="BE623" s="175">
        <f>IF(AZ623=5,G623,0)</f>
        <v>0</v>
      </c>
      <c r="CA623" s="175">
        <v>1</v>
      </c>
      <c r="CB623" s="175">
        <v>7</v>
      </c>
    </row>
    <row r="624" spans="1:80" x14ac:dyDescent="0.2">
      <c r="A624" s="210"/>
      <c r="B624" s="213"/>
      <c r="C624" s="820" t="s">
        <v>666</v>
      </c>
      <c r="D624" s="821"/>
      <c r="E624" s="429">
        <v>1266.5999999999999</v>
      </c>
      <c r="F624" s="684"/>
      <c r="G624" s="431"/>
      <c r="H624" s="214"/>
      <c r="I624" s="212"/>
      <c r="J624" s="215"/>
      <c r="K624" s="212"/>
      <c r="M624" s="428"/>
    </row>
    <row r="625" spans="1:80" x14ac:dyDescent="0.2">
      <c r="A625" s="216"/>
      <c r="B625" s="217" t="s">
        <v>1599</v>
      </c>
      <c r="C625" s="218" t="s">
        <v>649</v>
      </c>
      <c r="D625" s="219"/>
      <c r="E625" s="220"/>
      <c r="F625" s="685"/>
      <c r="G625" s="222">
        <f>SUM(G604:G624)</f>
        <v>0</v>
      </c>
      <c r="H625" s="223"/>
      <c r="I625" s="224">
        <f>SUM(I604:I624)</f>
        <v>0.52084569999999997</v>
      </c>
      <c r="J625" s="223"/>
      <c r="K625" s="224">
        <f>SUM(K604:K624)</f>
        <v>0</v>
      </c>
      <c r="BA625" s="225">
        <f>SUM(BA604:BA624)</f>
        <v>0</v>
      </c>
      <c r="BB625" s="225">
        <f>SUM(BB604:BB624)</f>
        <v>0</v>
      </c>
      <c r="BC625" s="225">
        <f>SUM(BC604:BC624)</f>
        <v>0</v>
      </c>
      <c r="BD625" s="225">
        <f>SUM(BD604:BD624)</f>
        <v>0</v>
      </c>
      <c r="BE625" s="225">
        <f>SUM(BE604:BE624)</f>
        <v>0</v>
      </c>
    </row>
    <row r="626" spans="1:80" x14ac:dyDescent="0.2">
      <c r="A626" s="192" t="s">
        <v>1597</v>
      </c>
      <c r="B626" s="193" t="s">
        <v>667</v>
      </c>
      <c r="C626" s="194" t="s">
        <v>0</v>
      </c>
      <c r="D626" s="195"/>
      <c r="E626" s="196"/>
      <c r="F626" s="686"/>
      <c r="G626" s="197"/>
      <c r="H626" s="198"/>
      <c r="I626" s="199"/>
      <c r="J626" s="200"/>
      <c r="K626" s="201"/>
    </row>
    <row r="627" spans="1:80" ht="22.5" x14ac:dyDescent="0.2">
      <c r="A627" s="202">
        <v>199</v>
      </c>
      <c r="B627" s="203" t="s">
        <v>669</v>
      </c>
      <c r="C627" s="204" t="s">
        <v>670</v>
      </c>
      <c r="D627" s="205" t="s">
        <v>1664</v>
      </c>
      <c r="E627" s="206">
        <v>1</v>
      </c>
      <c r="F627" s="683"/>
      <c r="G627" s="207">
        <f>E627*F627</f>
        <v>0</v>
      </c>
      <c r="H627" s="208">
        <v>0</v>
      </c>
      <c r="I627" s="209">
        <f>E627*H627</f>
        <v>0</v>
      </c>
      <c r="J627" s="208"/>
      <c r="K627" s="209">
        <f>E627*J627</f>
        <v>0</v>
      </c>
      <c r="AA627" s="175">
        <v>12</v>
      </c>
      <c r="AB627" s="175">
        <v>0</v>
      </c>
      <c r="AC627" s="175">
        <v>24</v>
      </c>
      <c r="AZ627" s="175">
        <v>2</v>
      </c>
      <c r="BA627" s="175">
        <f>IF(AZ627=1,G627,0)</f>
        <v>0</v>
      </c>
      <c r="BB627" s="175">
        <f>IF(AZ627=2,G627,0)</f>
        <v>0</v>
      </c>
      <c r="BC627" s="175">
        <f>IF(AZ627=3,G627,0)</f>
        <v>0</v>
      </c>
      <c r="BD627" s="175">
        <f>IF(AZ627=4,G627,0)</f>
        <v>0</v>
      </c>
      <c r="BE627" s="175">
        <f>IF(AZ627=5,G627,0)</f>
        <v>0</v>
      </c>
      <c r="CA627" s="175">
        <v>12</v>
      </c>
      <c r="CB627" s="175">
        <v>0</v>
      </c>
    </row>
    <row r="628" spans="1:80" x14ac:dyDescent="0.2">
      <c r="A628" s="210"/>
      <c r="B628" s="213"/>
      <c r="C628" s="820" t="s">
        <v>671</v>
      </c>
      <c r="D628" s="821"/>
      <c r="E628" s="429">
        <v>1</v>
      </c>
      <c r="F628" s="684"/>
      <c r="G628" s="431"/>
      <c r="H628" s="214"/>
      <c r="I628" s="212"/>
      <c r="J628" s="215"/>
      <c r="K628" s="212"/>
      <c r="M628" s="428"/>
    </row>
    <row r="629" spans="1:80" ht="22.5" x14ac:dyDescent="0.2">
      <c r="A629" s="202">
        <v>200</v>
      </c>
      <c r="B629" s="203" t="s">
        <v>672</v>
      </c>
      <c r="C629" s="204" t="s">
        <v>673</v>
      </c>
      <c r="D629" s="205" t="s">
        <v>1664</v>
      </c>
      <c r="E629" s="206">
        <v>1</v>
      </c>
      <c r="F629" s="683"/>
      <c r="G629" s="207">
        <f>E629*F629</f>
        <v>0</v>
      </c>
      <c r="H629" s="208">
        <v>0</v>
      </c>
      <c r="I629" s="209">
        <f>E629*H629</f>
        <v>0</v>
      </c>
      <c r="J629" s="208"/>
      <c r="K629" s="209">
        <f>E629*J629</f>
        <v>0</v>
      </c>
      <c r="AA629" s="175">
        <v>12</v>
      </c>
      <c r="AB629" s="175">
        <v>0</v>
      </c>
      <c r="AC629" s="175">
        <v>25</v>
      </c>
      <c r="AZ629" s="175">
        <v>2</v>
      </c>
      <c r="BA629" s="175">
        <f>IF(AZ629=1,G629,0)</f>
        <v>0</v>
      </c>
      <c r="BB629" s="175">
        <f>IF(AZ629=2,G629,0)</f>
        <v>0</v>
      </c>
      <c r="BC629" s="175">
        <f>IF(AZ629=3,G629,0)</f>
        <v>0</v>
      </c>
      <c r="BD629" s="175">
        <f>IF(AZ629=4,G629,0)</f>
        <v>0</v>
      </c>
      <c r="BE629" s="175">
        <f>IF(AZ629=5,G629,0)</f>
        <v>0</v>
      </c>
      <c r="CA629" s="175">
        <v>12</v>
      </c>
      <c r="CB629" s="175">
        <v>0</v>
      </c>
    </row>
    <row r="630" spans="1:80" x14ac:dyDescent="0.2">
      <c r="A630" s="210"/>
      <c r="B630" s="213"/>
      <c r="C630" s="820" t="s">
        <v>671</v>
      </c>
      <c r="D630" s="821"/>
      <c r="E630" s="429">
        <v>1</v>
      </c>
      <c r="F630" s="684"/>
      <c r="G630" s="431"/>
      <c r="H630" s="214"/>
      <c r="I630" s="212"/>
      <c r="J630" s="215"/>
      <c r="K630" s="212"/>
      <c r="M630" s="428"/>
    </row>
    <row r="631" spans="1:80" ht="22.5" x14ac:dyDescent="0.2">
      <c r="A631" s="202">
        <v>201</v>
      </c>
      <c r="B631" s="203" t="s">
        <v>674</v>
      </c>
      <c r="C631" s="204" t="s">
        <v>675</v>
      </c>
      <c r="D631" s="205" t="s">
        <v>1664</v>
      </c>
      <c r="E631" s="206">
        <v>1</v>
      </c>
      <c r="F631" s="683"/>
      <c r="G631" s="207">
        <f>E631*F631</f>
        <v>0</v>
      </c>
      <c r="H631" s="208">
        <v>0</v>
      </c>
      <c r="I631" s="209">
        <f>E631*H631</f>
        <v>0</v>
      </c>
      <c r="J631" s="208"/>
      <c r="K631" s="209">
        <f>E631*J631</f>
        <v>0</v>
      </c>
      <c r="AA631" s="175">
        <v>12</v>
      </c>
      <c r="AB631" s="175">
        <v>0</v>
      </c>
      <c r="AC631" s="175">
        <v>26</v>
      </c>
      <c r="AZ631" s="175">
        <v>2</v>
      </c>
      <c r="BA631" s="175">
        <f>IF(AZ631=1,G631,0)</f>
        <v>0</v>
      </c>
      <c r="BB631" s="175">
        <f>IF(AZ631=2,G631,0)</f>
        <v>0</v>
      </c>
      <c r="BC631" s="175">
        <f>IF(AZ631=3,G631,0)</f>
        <v>0</v>
      </c>
      <c r="BD631" s="175">
        <f>IF(AZ631=4,G631,0)</f>
        <v>0</v>
      </c>
      <c r="BE631" s="175">
        <f>IF(AZ631=5,G631,0)</f>
        <v>0</v>
      </c>
      <c r="CA631" s="175">
        <v>12</v>
      </c>
      <c r="CB631" s="175">
        <v>0</v>
      </c>
    </row>
    <row r="632" spans="1:80" x14ac:dyDescent="0.2">
      <c r="A632" s="210"/>
      <c r="B632" s="213"/>
      <c r="C632" s="820" t="s">
        <v>671</v>
      </c>
      <c r="D632" s="821"/>
      <c r="E632" s="429">
        <v>1</v>
      </c>
      <c r="F632" s="684"/>
      <c r="G632" s="431"/>
      <c r="H632" s="214"/>
      <c r="I632" s="212"/>
      <c r="J632" s="215"/>
      <c r="K632" s="212"/>
      <c r="M632" s="428"/>
    </row>
    <row r="633" spans="1:80" x14ac:dyDescent="0.2">
      <c r="A633" s="202">
        <v>202</v>
      </c>
      <c r="B633" s="203" t="s">
        <v>676</v>
      </c>
      <c r="C633" s="204" t="s">
        <v>677</v>
      </c>
      <c r="D633" s="205" t="s">
        <v>1664</v>
      </c>
      <c r="E633" s="206">
        <v>2</v>
      </c>
      <c r="F633" s="683"/>
      <c r="G633" s="207">
        <f>E633*F633</f>
        <v>0</v>
      </c>
      <c r="H633" s="208">
        <v>0</v>
      </c>
      <c r="I633" s="209">
        <f>E633*H633</f>
        <v>0</v>
      </c>
      <c r="J633" s="208"/>
      <c r="K633" s="209">
        <f>E633*J633</f>
        <v>0</v>
      </c>
      <c r="AA633" s="175">
        <v>12</v>
      </c>
      <c r="AB633" s="175">
        <v>0</v>
      </c>
      <c r="AC633" s="175">
        <v>27</v>
      </c>
      <c r="AZ633" s="175">
        <v>2</v>
      </c>
      <c r="BA633" s="175">
        <f>IF(AZ633=1,G633,0)</f>
        <v>0</v>
      </c>
      <c r="BB633" s="175">
        <f>IF(AZ633=2,G633,0)</f>
        <v>0</v>
      </c>
      <c r="BC633" s="175">
        <f>IF(AZ633=3,G633,0)</f>
        <v>0</v>
      </c>
      <c r="BD633" s="175">
        <f>IF(AZ633=4,G633,0)</f>
        <v>0</v>
      </c>
      <c r="BE633" s="175">
        <f>IF(AZ633=5,G633,0)</f>
        <v>0</v>
      </c>
      <c r="CA633" s="175">
        <v>12</v>
      </c>
      <c r="CB633" s="175">
        <v>0</v>
      </c>
    </row>
    <row r="634" spans="1:80" x14ac:dyDescent="0.2">
      <c r="A634" s="210"/>
      <c r="B634" s="213"/>
      <c r="C634" s="820" t="s">
        <v>678</v>
      </c>
      <c r="D634" s="821"/>
      <c r="E634" s="429">
        <v>2</v>
      </c>
      <c r="F634" s="684"/>
      <c r="G634" s="431"/>
      <c r="H634" s="214"/>
      <c r="I634" s="212"/>
      <c r="J634" s="215"/>
      <c r="K634" s="212"/>
      <c r="M634" s="428"/>
    </row>
    <row r="635" spans="1:80" x14ac:dyDescent="0.2">
      <c r="A635" s="202">
        <v>203</v>
      </c>
      <c r="B635" s="203" t="s">
        <v>679</v>
      </c>
      <c r="C635" s="204" t="s">
        <v>680</v>
      </c>
      <c r="D635" s="205" t="s">
        <v>1664</v>
      </c>
      <c r="E635" s="206">
        <v>2</v>
      </c>
      <c r="F635" s="683"/>
      <c r="G635" s="207">
        <f>E635*F635</f>
        <v>0</v>
      </c>
      <c r="H635" s="208">
        <v>0</v>
      </c>
      <c r="I635" s="209">
        <f>E635*H635</f>
        <v>0</v>
      </c>
      <c r="J635" s="208"/>
      <c r="K635" s="209">
        <f>E635*J635</f>
        <v>0</v>
      </c>
      <c r="AA635" s="175">
        <v>12</v>
      </c>
      <c r="AB635" s="175">
        <v>0</v>
      </c>
      <c r="AC635" s="175">
        <v>28</v>
      </c>
      <c r="AZ635" s="175">
        <v>2</v>
      </c>
      <c r="BA635" s="175">
        <f>IF(AZ635=1,G635,0)</f>
        <v>0</v>
      </c>
      <c r="BB635" s="175">
        <f>IF(AZ635=2,G635,0)</f>
        <v>0</v>
      </c>
      <c r="BC635" s="175">
        <f>IF(AZ635=3,G635,0)</f>
        <v>0</v>
      </c>
      <c r="BD635" s="175">
        <f>IF(AZ635=4,G635,0)</f>
        <v>0</v>
      </c>
      <c r="BE635" s="175">
        <f>IF(AZ635=5,G635,0)</f>
        <v>0</v>
      </c>
      <c r="CA635" s="175">
        <v>12</v>
      </c>
      <c r="CB635" s="175">
        <v>0</v>
      </c>
    </row>
    <row r="636" spans="1:80" x14ac:dyDescent="0.2">
      <c r="A636" s="210"/>
      <c r="B636" s="213"/>
      <c r="C636" s="820" t="s">
        <v>678</v>
      </c>
      <c r="D636" s="821"/>
      <c r="E636" s="429">
        <v>2</v>
      </c>
      <c r="F636" s="684"/>
      <c r="G636" s="431"/>
      <c r="H636" s="214"/>
      <c r="I636" s="212"/>
      <c r="J636" s="215"/>
      <c r="K636" s="212"/>
      <c r="M636" s="428"/>
    </row>
    <row r="637" spans="1:80" x14ac:dyDescent="0.2">
      <c r="A637" s="202">
        <v>204</v>
      </c>
      <c r="B637" s="203" t="s">
        <v>681</v>
      </c>
      <c r="C637" s="204" t="s">
        <v>682</v>
      </c>
      <c r="D637" s="205" t="s">
        <v>1664</v>
      </c>
      <c r="E637" s="206">
        <v>8</v>
      </c>
      <c r="F637" s="683"/>
      <c r="G637" s="207">
        <f>E637*F637</f>
        <v>0</v>
      </c>
      <c r="H637" s="208">
        <v>0</v>
      </c>
      <c r="I637" s="209">
        <f>E637*H637</f>
        <v>0</v>
      </c>
      <c r="J637" s="208"/>
      <c r="K637" s="209">
        <f>E637*J637</f>
        <v>0</v>
      </c>
      <c r="AA637" s="175">
        <v>12</v>
      </c>
      <c r="AB637" s="175">
        <v>0</v>
      </c>
      <c r="AC637" s="175">
        <v>29</v>
      </c>
      <c r="AZ637" s="175">
        <v>2</v>
      </c>
      <c r="BA637" s="175">
        <f>IF(AZ637=1,G637,0)</f>
        <v>0</v>
      </c>
      <c r="BB637" s="175">
        <f>IF(AZ637=2,G637,0)</f>
        <v>0</v>
      </c>
      <c r="BC637" s="175">
        <f>IF(AZ637=3,G637,0)</f>
        <v>0</v>
      </c>
      <c r="BD637" s="175">
        <f>IF(AZ637=4,G637,0)</f>
        <v>0</v>
      </c>
      <c r="BE637" s="175">
        <f>IF(AZ637=5,G637,0)</f>
        <v>0</v>
      </c>
      <c r="CA637" s="175">
        <v>12</v>
      </c>
      <c r="CB637" s="175">
        <v>0</v>
      </c>
    </row>
    <row r="638" spans="1:80" x14ac:dyDescent="0.2">
      <c r="A638" s="210"/>
      <c r="B638" s="213"/>
      <c r="C638" s="820" t="s">
        <v>683</v>
      </c>
      <c r="D638" s="821"/>
      <c r="E638" s="429">
        <v>8</v>
      </c>
      <c r="F638" s="684"/>
      <c r="G638" s="431"/>
      <c r="H638" s="214"/>
      <c r="I638" s="212"/>
      <c r="J638" s="215"/>
      <c r="K638" s="212"/>
      <c r="M638" s="428"/>
    </row>
    <row r="639" spans="1:80" x14ac:dyDescent="0.2">
      <c r="A639" s="202">
        <v>205</v>
      </c>
      <c r="B639" s="203" t="s">
        <v>684</v>
      </c>
      <c r="C639" s="204" t="s">
        <v>685</v>
      </c>
      <c r="D639" s="205" t="s">
        <v>1664</v>
      </c>
      <c r="E639" s="206">
        <v>8</v>
      </c>
      <c r="F639" s="683"/>
      <c r="G639" s="207">
        <f>E639*F639</f>
        <v>0</v>
      </c>
      <c r="H639" s="208">
        <v>0</v>
      </c>
      <c r="I639" s="209">
        <f>E639*H639</f>
        <v>0</v>
      </c>
      <c r="J639" s="208"/>
      <c r="K639" s="209">
        <f>E639*J639</f>
        <v>0</v>
      </c>
      <c r="AA639" s="175">
        <v>12</v>
      </c>
      <c r="AB639" s="175">
        <v>0</v>
      </c>
      <c r="AC639" s="175">
        <v>30</v>
      </c>
      <c r="AZ639" s="175">
        <v>2</v>
      </c>
      <c r="BA639" s="175">
        <f>IF(AZ639=1,G639,0)</f>
        <v>0</v>
      </c>
      <c r="BB639" s="175">
        <f>IF(AZ639=2,G639,0)</f>
        <v>0</v>
      </c>
      <c r="BC639" s="175">
        <f>IF(AZ639=3,G639,0)</f>
        <v>0</v>
      </c>
      <c r="BD639" s="175">
        <f>IF(AZ639=4,G639,0)</f>
        <v>0</v>
      </c>
      <c r="BE639" s="175">
        <f>IF(AZ639=5,G639,0)</f>
        <v>0</v>
      </c>
      <c r="CA639" s="175">
        <v>12</v>
      </c>
      <c r="CB639" s="175">
        <v>0</v>
      </c>
    </row>
    <row r="640" spans="1:80" x14ac:dyDescent="0.2">
      <c r="A640" s="210"/>
      <c r="B640" s="213"/>
      <c r="C640" s="820" t="s">
        <v>683</v>
      </c>
      <c r="D640" s="821"/>
      <c r="E640" s="429">
        <v>8</v>
      </c>
      <c r="F640" s="684"/>
      <c r="G640" s="431"/>
      <c r="H640" s="214"/>
      <c r="I640" s="212"/>
      <c r="J640" s="215"/>
      <c r="K640" s="212"/>
      <c r="M640" s="428"/>
    </row>
    <row r="641" spans="1:80" x14ac:dyDescent="0.2">
      <c r="A641" s="202">
        <v>206</v>
      </c>
      <c r="B641" s="203" t="s">
        <v>686</v>
      </c>
      <c r="C641" s="204" t="s">
        <v>687</v>
      </c>
      <c r="D641" s="205" t="s">
        <v>1664</v>
      </c>
      <c r="E641" s="206">
        <v>8</v>
      </c>
      <c r="F641" s="683"/>
      <c r="G641" s="207">
        <f>E641*F641</f>
        <v>0</v>
      </c>
      <c r="H641" s="208">
        <v>0</v>
      </c>
      <c r="I641" s="209">
        <f>E641*H641</f>
        <v>0</v>
      </c>
      <c r="J641" s="208"/>
      <c r="K641" s="209">
        <f>E641*J641</f>
        <v>0</v>
      </c>
      <c r="AA641" s="175">
        <v>12</v>
      </c>
      <c r="AB641" s="175">
        <v>0</v>
      </c>
      <c r="AC641" s="175">
        <v>31</v>
      </c>
      <c r="AZ641" s="175">
        <v>2</v>
      </c>
      <c r="BA641" s="175">
        <f>IF(AZ641=1,G641,0)</f>
        <v>0</v>
      </c>
      <c r="BB641" s="175">
        <f>IF(AZ641=2,G641,0)</f>
        <v>0</v>
      </c>
      <c r="BC641" s="175">
        <f>IF(AZ641=3,G641,0)</f>
        <v>0</v>
      </c>
      <c r="BD641" s="175">
        <f>IF(AZ641=4,G641,0)</f>
        <v>0</v>
      </c>
      <c r="BE641" s="175">
        <f>IF(AZ641=5,G641,0)</f>
        <v>0</v>
      </c>
      <c r="CA641" s="175">
        <v>12</v>
      </c>
      <c r="CB641" s="175">
        <v>0</v>
      </c>
    </row>
    <row r="642" spans="1:80" x14ac:dyDescent="0.2">
      <c r="A642" s="210"/>
      <c r="B642" s="213"/>
      <c r="C642" s="820" t="s">
        <v>683</v>
      </c>
      <c r="D642" s="821"/>
      <c r="E642" s="429">
        <v>8</v>
      </c>
      <c r="F642" s="684"/>
      <c r="G642" s="431"/>
      <c r="H642" s="214"/>
      <c r="I642" s="212"/>
      <c r="J642" s="215"/>
      <c r="K642" s="212"/>
      <c r="M642" s="428"/>
    </row>
    <row r="643" spans="1:80" ht="22.5" x14ac:dyDescent="0.2">
      <c r="A643" s="202">
        <v>207</v>
      </c>
      <c r="B643" s="203" t="s">
        <v>688</v>
      </c>
      <c r="C643" s="204" t="s">
        <v>689</v>
      </c>
      <c r="D643" s="205" t="s">
        <v>1664</v>
      </c>
      <c r="E643" s="206">
        <v>6</v>
      </c>
      <c r="F643" s="683"/>
      <c r="G643" s="207">
        <f>E643*F643</f>
        <v>0</v>
      </c>
      <c r="H643" s="208">
        <v>0</v>
      </c>
      <c r="I643" s="209">
        <f>E643*H643</f>
        <v>0</v>
      </c>
      <c r="J643" s="208"/>
      <c r="K643" s="209">
        <f>E643*J643</f>
        <v>0</v>
      </c>
      <c r="AA643" s="175">
        <v>12</v>
      </c>
      <c r="AB643" s="175">
        <v>0</v>
      </c>
      <c r="AC643" s="175">
        <v>32</v>
      </c>
      <c r="AZ643" s="175">
        <v>2</v>
      </c>
      <c r="BA643" s="175">
        <f>IF(AZ643=1,G643,0)</f>
        <v>0</v>
      </c>
      <c r="BB643" s="175">
        <f>IF(AZ643=2,G643,0)</f>
        <v>0</v>
      </c>
      <c r="BC643" s="175">
        <f>IF(AZ643=3,G643,0)</f>
        <v>0</v>
      </c>
      <c r="BD643" s="175">
        <f>IF(AZ643=4,G643,0)</f>
        <v>0</v>
      </c>
      <c r="BE643" s="175">
        <f>IF(AZ643=5,G643,0)</f>
        <v>0</v>
      </c>
      <c r="CA643" s="175">
        <v>12</v>
      </c>
      <c r="CB643" s="175">
        <v>0</v>
      </c>
    </row>
    <row r="644" spans="1:80" x14ac:dyDescent="0.2">
      <c r="A644" s="210"/>
      <c r="B644" s="213"/>
      <c r="C644" s="820" t="s">
        <v>690</v>
      </c>
      <c r="D644" s="821"/>
      <c r="E644" s="429">
        <v>6</v>
      </c>
      <c r="F644" s="684"/>
      <c r="G644" s="431"/>
      <c r="H644" s="214"/>
      <c r="I644" s="212"/>
      <c r="J644" s="215"/>
      <c r="K644" s="212"/>
      <c r="M644" s="428"/>
    </row>
    <row r="645" spans="1:80" x14ac:dyDescent="0.2">
      <c r="A645" s="202">
        <v>208</v>
      </c>
      <c r="B645" s="203" t="s">
        <v>691</v>
      </c>
      <c r="C645" s="204" t="s">
        <v>692</v>
      </c>
      <c r="D645" s="205" t="s">
        <v>1664</v>
      </c>
      <c r="E645" s="206">
        <v>6</v>
      </c>
      <c r="F645" s="683"/>
      <c r="G645" s="207">
        <f>E645*F645</f>
        <v>0</v>
      </c>
      <c r="H645" s="208">
        <v>0</v>
      </c>
      <c r="I645" s="209">
        <f>E645*H645</f>
        <v>0</v>
      </c>
      <c r="J645" s="208"/>
      <c r="K645" s="209">
        <f>E645*J645</f>
        <v>0</v>
      </c>
      <c r="AA645" s="175">
        <v>12</v>
      </c>
      <c r="AB645" s="175">
        <v>0</v>
      </c>
      <c r="AC645" s="175">
        <v>33</v>
      </c>
      <c r="AZ645" s="175">
        <v>2</v>
      </c>
      <c r="BA645" s="175">
        <f>IF(AZ645=1,G645,0)</f>
        <v>0</v>
      </c>
      <c r="BB645" s="175">
        <f>IF(AZ645=2,G645,0)</f>
        <v>0</v>
      </c>
      <c r="BC645" s="175">
        <f>IF(AZ645=3,G645,0)</f>
        <v>0</v>
      </c>
      <c r="BD645" s="175">
        <f>IF(AZ645=4,G645,0)</f>
        <v>0</v>
      </c>
      <c r="BE645" s="175">
        <f>IF(AZ645=5,G645,0)</f>
        <v>0</v>
      </c>
      <c r="CA645" s="175">
        <v>12</v>
      </c>
      <c r="CB645" s="175">
        <v>0</v>
      </c>
    </row>
    <row r="646" spans="1:80" x14ac:dyDescent="0.2">
      <c r="A646" s="210"/>
      <c r="B646" s="213"/>
      <c r="C646" s="820" t="s">
        <v>690</v>
      </c>
      <c r="D646" s="821"/>
      <c r="E646" s="429">
        <v>6</v>
      </c>
      <c r="F646" s="684"/>
      <c r="G646" s="431"/>
      <c r="H646" s="214"/>
      <c r="I646" s="212"/>
      <c r="J646" s="215"/>
      <c r="K646" s="212"/>
      <c r="M646" s="428"/>
    </row>
    <row r="647" spans="1:80" x14ac:dyDescent="0.2">
      <c r="A647" s="202">
        <v>209</v>
      </c>
      <c r="B647" s="203" t="s">
        <v>693</v>
      </c>
      <c r="C647" s="204" t="s">
        <v>694</v>
      </c>
      <c r="D647" s="205" t="s">
        <v>1664</v>
      </c>
      <c r="E647" s="206">
        <v>6</v>
      </c>
      <c r="F647" s="683"/>
      <c r="G647" s="207">
        <f>E647*F647</f>
        <v>0</v>
      </c>
      <c r="H647" s="208">
        <v>0</v>
      </c>
      <c r="I647" s="209">
        <f>E647*H647</f>
        <v>0</v>
      </c>
      <c r="J647" s="208"/>
      <c r="K647" s="209">
        <f>E647*J647</f>
        <v>0</v>
      </c>
      <c r="AA647" s="175">
        <v>12</v>
      </c>
      <c r="AB647" s="175">
        <v>0</v>
      </c>
      <c r="AC647" s="175">
        <v>34</v>
      </c>
      <c r="AZ647" s="175">
        <v>2</v>
      </c>
      <c r="BA647" s="175">
        <f>IF(AZ647=1,G647,0)</f>
        <v>0</v>
      </c>
      <c r="BB647" s="175">
        <f>IF(AZ647=2,G647,0)</f>
        <v>0</v>
      </c>
      <c r="BC647" s="175">
        <f>IF(AZ647=3,G647,0)</f>
        <v>0</v>
      </c>
      <c r="BD647" s="175">
        <f>IF(AZ647=4,G647,0)</f>
        <v>0</v>
      </c>
      <c r="BE647" s="175">
        <f>IF(AZ647=5,G647,0)</f>
        <v>0</v>
      </c>
      <c r="CA647" s="175">
        <v>12</v>
      </c>
      <c r="CB647" s="175">
        <v>0</v>
      </c>
    </row>
    <row r="648" spans="1:80" x14ac:dyDescent="0.2">
      <c r="A648" s="210"/>
      <c r="B648" s="213"/>
      <c r="C648" s="820" t="s">
        <v>690</v>
      </c>
      <c r="D648" s="821"/>
      <c r="E648" s="429">
        <v>6</v>
      </c>
      <c r="F648" s="684"/>
      <c r="G648" s="431"/>
      <c r="H648" s="214"/>
      <c r="I648" s="212"/>
      <c r="J648" s="215"/>
      <c r="K648" s="212"/>
      <c r="M648" s="428"/>
    </row>
    <row r="649" spans="1:80" x14ac:dyDescent="0.2">
      <c r="A649" s="216"/>
      <c r="B649" s="217" t="s">
        <v>1599</v>
      </c>
      <c r="C649" s="218" t="s">
        <v>1768</v>
      </c>
      <c r="D649" s="219"/>
      <c r="E649" s="220"/>
      <c r="F649" s="221"/>
      <c r="G649" s="222">
        <f>SUM(G626:G648)</f>
        <v>0</v>
      </c>
      <c r="H649" s="223"/>
      <c r="I649" s="224">
        <f>SUM(I626:I648)</f>
        <v>0</v>
      </c>
      <c r="J649" s="223"/>
      <c r="K649" s="224">
        <f>SUM(K626:K648)</f>
        <v>0</v>
      </c>
      <c r="BA649" s="225">
        <f>SUM(BA626:BA648)</f>
        <v>0</v>
      </c>
      <c r="BB649" s="225">
        <f>SUM(BB626:BB648)</f>
        <v>0</v>
      </c>
      <c r="BC649" s="225">
        <f>SUM(BC626:BC648)</f>
        <v>0</v>
      </c>
      <c r="BD649" s="225">
        <f>SUM(BD626:BD648)</f>
        <v>0</v>
      </c>
      <c r="BE649" s="225">
        <f>SUM(BE626:BE648)</f>
        <v>0</v>
      </c>
    </row>
    <row r="650" spans="1:80" x14ac:dyDescent="0.2">
      <c r="E650" s="175"/>
    </row>
    <row r="651" spans="1:80" x14ac:dyDescent="0.2">
      <c r="E651" s="175"/>
    </row>
    <row r="652" spans="1:80" x14ac:dyDescent="0.2">
      <c r="E652" s="175"/>
    </row>
    <row r="653" spans="1:80" x14ac:dyDescent="0.2">
      <c r="E653" s="175"/>
    </row>
    <row r="654" spans="1:80" x14ac:dyDescent="0.2">
      <c r="E654" s="175"/>
    </row>
    <row r="655" spans="1:80" x14ac:dyDescent="0.2">
      <c r="E655" s="175"/>
    </row>
    <row r="656" spans="1:80" x14ac:dyDescent="0.2">
      <c r="E656" s="175"/>
    </row>
    <row r="657" spans="5:5" x14ac:dyDescent="0.2">
      <c r="E657" s="175"/>
    </row>
    <row r="658" spans="5:5" x14ac:dyDescent="0.2">
      <c r="E658" s="175"/>
    </row>
    <row r="659" spans="5:5" x14ac:dyDescent="0.2">
      <c r="E659" s="175"/>
    </row>
    <row r="660" spans="5:5" x14ac:dyDescent="0.2">
      <c r="E660" s="175"/>
    </row>
    <row r="661" spans="5:5" x14ac:dyDescent="0.2">
      <c r="E661" s="175"/>
    </row>
    <row r="662" spans="5:5" x14ac:dyDescent="0.2">
      <c r="E662" s="175"/>
    </row>
    <row r="663" spans="5:5" x14ac:dyDescent="0.2">
      <c r="E663" s="175"/>
    </row>
    <row r="664" spans="5:5" x14ac:dyDescent="0.2">
      <c r="E664" s="175"/>
    </row>
    <row r="665" spans="5:5" x14ac:dyDescent="0.2">
      <c r="E665" s="175"/>
    </row>
    <row r="666" spans="5:5" x14ac:dyDescent="0.2">
      <c r="E666" s="175"/>
    </row>
    <row r="667" spans="5:5" x14ac:dyDescent="0.2">
      <c r="E667" s="175"/>
    </row>
    <row r="668" spans="5:5" x14ac:dyDescent="0.2">
      <c r="E668" s="175"/>
    </row>
    <row r="669" spans="5:5" x14ac:dyDescent="0.2">
      <c r="E669" s="175"/>
    </row>
    <row r="670" spans="5:5" x14ac:dyDescent="0.2">
      <c r="E670" s="175"/>
    </row>
    <row r="671" spans="5:5" x14ac:dyDescent="0.2">
      <c r="E671" s="175"/>
    </row>
    <row r="672" spans="5:5" x14ac:dyDescent="0.2">
      <c r="E672" s="175"/>
    </row>
    <row r="673" spans="1:7" x14ac:dyDescent="0.2">
      <c r="A673" s="215"/>
      <c r="B673" s="215"/>
      <c r="C673" s="215"/>
      <c r="D673" s="215"/>
      <c r="E673" s="215"/>
      <c r="F673" s="215"/>
      <c r="G673" s="215"/>
    </row>
    <row r="674" spans="1:7" x14ac:dyDescent="0.2">
      <c r="A674" s="215"/>
      <c r="B674" s="215"/>
      <c r="C674" s="215"/>
      <c r="D674" s="215"/>
      <c r="E674" s="215"/>
      <c r="F674" s="215"/>
      <c r="G674" s="215"/>
    </row>
    <row r="675" spans="1:7" x14ac:dyDescent="0.2">
      <c r="A675" s="215"/>
      <c r="B675" s="215"/>
      <c r="C675" s="215"/>
      <c r="D675" s="215"/>
      <c r="E675" s="215"/>
      <c r="F675" s="215"/>
      <c r="G675" s="215"/>
    </row>
    <row r="676" spans="1:7" x14ac:dyDescent="0.2">
      <c r="A676" s="215"/>
      <c r="B676" s="215"/>
      <c r="C676" s="215"/>
      <c r="D676" s="215"/>
      <c r="E676" s="215"/>
      <c r="F676" s="215"/>
      <c r="G676" s="215"/>
    </row>
    <row r="677" spans="1:7" x14ac:dyDescent="0.2">
      <c r="E677" s="175"/>
    </row>
    <row r="678" spans="1:7" x14ac:dyDescent="0.2">
      <c r="E678" s="175"/>
    </row>
    <row r="679" spans="1:7" x14ac:dyDescent="0.2">
      <c r="E679" s="175"/>
    </row>
    <row r="680" spans="1:7" x14ac:dyDescent="0.2">
      <c r="E680" s="175"/>
    </row>
    <row r="681" spans="1:7" x14ac:dyDescent="0.2">
      <c r="E681" s="175"/>
    </row>
    <row r="682" spans="1:7" x14ac:dyDescent="0.2">
      <c r="E682" s="175"/>
    </row>
    <row r="683" spans="1:7" x14ac:dyDescent="0.2">
      <c r="E683" s="175"/>
    </row>
    <row r="684" spans="1:7" x14ac:dyDescent="0.2">
      <c r="E684" s="175"/>
    </row>
    <row r="685" spans="1:7" x14ac:dyDescent="0.2">
      <c r="E685" s="175"/>
    </row>
    <row r="686" spans="1:7" x14ac:dyDescent="0.2">
      <c r="E686" s="175"/>
    </row>
    <row r="687" spans="1:7" x14ac:dyDescent="0.2">
      <c r="E687" s="175"/>
    </row>
    <row r="688" spans="1:7" x14ac:dyDescent="0.2">
      <c r="E688" s="175"/>
    </row>
    <row r="689" spans="5:5" x14ac:dyDescent="0.2">
      <c r="E689" s="175"/>
    </row>
    <row r="690" spans="5:5" x14ac:dyDescent="0.2">
      <c r="E690" s="175"/>
    </row>
    <row r="691" spans="5:5" x14ac:dyDescent="0.2">
      <c r="E691" s="175"/>
    </row>
    <row r="692" spans="5:5" x14ac:dyDescent="0.2">
      <c r="E692" s="175"/>
    </row>
    <row r="693" spans="5:5" x14ac:dyDescent="0.2">
      <c r="E693" s="175"/>
    </row>
    <row r="694" spans="5:5" x14ac:dyDescent="0.2">
      <c r="E694" s="175"/>
    </row>
    <row r="695" spans="5:5" x14ac:dyDescent="0.2">
      <c r="E695" s="175"/>
    </row>
    <row r="696" spans="5:5" x14ac:dyDescent="0.2">
      <c r="E696" s="175"/>
    </row>
    <row r="697" spans="5:5" x14ac:dyDescent="0.2">
      <c r="E697" s="175"/>
    </row>
    <row r="698" spans="5:5" x14ac:dyDescent="0.2">
      <c r="E698" s="175"/>
    </row>
    <row r="699" spans="5:5" x14ac:dyDescent="0.2">
      <c r="E699" s="175"/>
    </row>
    <row r="700" spans="5:5" x14ac:dyDescent="0.2">
      <c r="E700" s="175"/>
    </row>
    <row r="701" spans="5:5" x14ac:dyDescent="0.2">
      <c r="E701" s="175"/>
    </row>
    <row r="702" spans="5:5" x14ac:dyDescent="0.2">
      <c r="E702" s="175"/>
    </row>
    <row r="703" spans="5:5" x14ac:dyDescent="0.2">
      <c r="E703" s="175"/>
    </row>
    <row r="704" spans="5:5" x14ac:dyDescent="0.2">
      <c r="E704" s="175"/>
    </row>
    <row r="705" spans="1:7" x14ac:dyDescent="0.2">
      <c r="E705" s="175"/>
    </row>
    <row r="706" spans="1:7" x14ac:dyDescent="0.2">
      <c r="E706" s="175"/>
    </row>
    <row r="707" spans="1:7" x14ac:dyDescent="0.2">
      <c r="E707" s="175"/>
    </row>
    <row r="708" spans="1:7" x14ac:dyDescent="0.2">
      <c r="A708" s="226"/>
      <c r="B708" s="226"/>
    </row>
    <row r="709" spans="1:7" x14ac:dyDescent="0.2">
      <c r="A709" s="215"/>
      <c r="B709" s="215"/>
      <c r="C709" s="227"/>
      <c r="D709" s="227"/>
      <c r="E709" s="228"/>
      <c r="F709" s="227"/>
      <c r="G709" s="229"/>
    </row>
    <row r="710" spans="1:7" x14ac:dyDescent="0.2">
      <c r="A710" s="230"/>
      <c r="B710" s="230"/>
      <c r="C710" s="215"/>
      <c r="D710" s="215"/>
      <c r="E710" s="231"/>
      <c r="F710" s="215"/>
      <c r="G710" s="215"/>
    </row>
    <row r="711" spans="1:7" x14ac:dyDescent="0.2">
      <c r="A711" s="215"/>
      <c r="B711" s="215"/>
      <c r="C711" s="215"/>
      <c r="D711" s="215"/>
      <c r="E711" s="231"/>
      <c r="F711" s="215"/>
      <c r="G711" s="215"/>
    </row>
    <row r="712" spans="1:7" x14ac:dyDescent="0.2">
      <c r="A712" s="215"/>
      <c r="B712" s="215"/>
      <c r="C712" s="215"/>
      <c r="D712" s="215"/>
      <c r="E712" s="231"/>
      <c r="F712" s="215"/>
      <c r="G712" s="215"/>
    </row>
    <row r="713" spans="1:7" x14ac:dyDescent="0.2">
      <c r="A713" s="215"/>
      <c r="B713" s="215"/>
      <c r="C713" s="215"/>
      <c r="D713" s="215"/>
      <c r="E713" s="231"/>
      <c r="F713" s="215"/>
      <c r="G713" s="215"/>
    </row>
    <row r="714" spans="1:7" x14ac:dyDescent="0.2">
      <c r="A714" s="215"/>
      <c r="B714" s="215"/>
      <c r="C714" s="215"/>
      <c r="D714" s="215"/>
      <c r="E714" s="231"/>
      <c r="F714" s="215"/>
      <c r="G714" s="215"/>
    </row>
    <row r="715" spans="1:7" x14ac:dyDescent="0.2">
      <c r="A715" s="215"/>
      <c r="B715" s="215"/>
      <c r="C715" s="215"/>
      <c r="D715" s="215"/>
      <c r="E715" s="231"/>
      <c r="F715" s="215"/>
      <c r="G715" s="215"/>
    </row>
    <row r="716" spans="1:7" x14ac:dyDescent="0.2">
      <c r="A716" s="215"/>
      <c r="B716" s="215"/>
      <c r="C716" s="215"/>
      <c r="D716" s="215"/>
      <c r="E716" s="231"/>
      <c r="F716" s="215"/>
      <c r="G716" s="215"/>
    </row>
    <row r="717" spans="1:7" x14ac:dyDescent="0.2">
      <c r="A717" s="215"/>
      <c r="B717" s="215"/>
      <c r="C717" s="215"/>
      <c r="D717" s="215"/>
      <c r="E717" s="231"/>
      <c r="F717" s="215"/>
      <c r="G717" s="215"/>
    </row>
    <row r="718" spans="1:7" x14ac:dyDescent="0.2">
      <c r="A718" s="215"/>
      <c r="B718" s="215"/>
      <c r="C718" s="215"/>
      <c r="D718" s="215"/>
      <c r="E718" s="231"/>
      <c r="F718" s="215"/>
      <c r="G718" s="215"/>
    </row>
    <row r="719" spans="1:7" x14ac:dyDescent="0.2">
      <c r="A719" s="215"/>
      <c r="B719" s="215"/>
      <c r="C719" s="215"/>
      <c r="D719" s="215"/>
      <c r="E719" s="231"/>
      <c r="F719" s="215"/>
      <c r="G719" s="215"/>
    </row>
    <row r="720" spans="1:7" x14ac:dyDescent="0.2">
      <c r="A720" s="215"/>
      <c r="B720" s="215"/>
      <c r="C720" s="215"/>
      <c r="D720" s="215"/>
      <c r="E720" s="231"/>
      <c r="F720" s="215"/>
      <c r="G720" s="215"/>
    </row>
    <row r="721" spans="1:7" x14ac:dyDescent="0.2">
      <c r="A721" s="215"/>
      <c r="B721" s="215"/>
      <c r="C721" s="215"/>
      <c r="D721" s="215"/>
      <c r="E721" s="231"/>
      <c r="F721" s="215"/>
      <c r="G721" s="215"/>
    </row>
    <row r="722" spans="1:7" x14ac:dyDescent="0.2">
      <c r="A722" s="215"/>
      <c r="B722" s="215"/>
      <c r="C722" s="215"/>
      <c r="D722" s="215"/>
      <c r="E722" s="231"/>
      <c r="F722" s="215"/>
      <c r="G722" s="215"/>
    </row>
  </sheetData>
  <sheetProtection password="9286" sheet="1" objects="1" scenarios="1"/>
  <mergeCells count="390">
    <mergeCell ref="C646:D646"/>
    <mergeCell ref="C581:D581"/>
    <mergeCell ref="C578:D578"/>
    <mergeCell ref="C632:D632"/>
    <mergeCell ref="C648:D648"/>
    <mergeCell ref="C634:D634"/>
    <mergeCell ref="C636:D636"/>
    <mergeCell ref="C638:D638"/>
    <mergeCell ref="C640:D640"/>
    <mergeCell ref="C642:D642"/>
    <mergeCell ref="C644:D644"/>
    <mergeCell ref="C630:D630"/>
    <mergeCell ref="C610:D610"/>
    <mergeCell ref="C620:D620"/>
    <mergeCell ref="C628:D628"/>
    <mergeCell ref="C624:D624"/>
    <mergeCell ref="C585:D585"/>
    <mergeCell ref="C583:D583"/>
    <mergeCell ref="C594:D594"/>
    <mergeCell ref="C622:D622"/>
    <mergeCell ref="C616:D616"/>
    <mergeCell ref="C617:D617"/>
    <mergeCell ref="C618:D618"/>
    <mergeCell ref="C619:D619"/>
    <mergeCell ref="C621:D621"/>
    <mergeCell ref="C615:D615"/>
    <mergeCell ref="C601:D601"/>
    <mergeCell ref="C596:D596"/>
    <mergeCell ref="C597:D597"/>
    <mergeCell ref="C598:D598"/>
    <mergeCell ref="C599:D599"/>
    <mergeCell ref="C614:D614"/>
    <mergeCell ref="C613:D613"/>
    <mergeCell ref="C546:D546"/>
    <mergeCell ref="C548:D548"/>
    <mergeCell ref="C549:D549"/>
    <mergeCell ref="C519:D519"/>
    <mergeCell ref="C518:D518"/>
    <mergeCell ref="C577:D577"/>
    <mergeCell ref="C607:D607"/>
    <mergeCell ref="C611:D611"/>
    <mergeCell ref="C606:D606"/>
    <mergeCell ref="C608:D608"/>
    <mergeCell ref="C600:D600"/>
    <mergeCell ref="C595:D595"/>
    <mergeCell ref="C586:D586"/>
    <mergeCell ref="C588:D588"/>
    <mergeCell ref="C589:D589"/>
    <mergeCell ref="C574:D574"/>
    <mergeCell ref="C582:D582"/>
    <mergeCell ref="C579:D579"/>
    <mergeCell ref="C580:D580"/>
    <mergeCell ref="C575:D575"/>
    <mergeCell ref="C602:D602"/>
    <mergeCell ref="C576:D576"/>
    <mergeCell ref="C550:D550"/>
    <mergeCell ref="C551:D551"/>
    <mergeCell ref="C570:D570"/>
    <mergeCell ref="C571:D571"/>
    <mergeCell ref="C572:D572"/>
    <mergeCell ref="C573:D573"/>
    <mergeCell ref="C555:D555"/>
    <mergeCell ref="C568:D568"/>
    <mergeCell ref="C552:D552"/>
    <mergeCell ref="C553:D553"/>
    <mergeCell ref="C556:D556"/>
    <mergeCell ref="C500:D500"/>
    <mergeCell ref="C501:D501"/>
    <mergeCell ref="C524:D524"/>
    <mergeCell ref="C527:D527"/>
    <mergeCell ref="C525:D525"/>
    <mergeCell ref="C507:D507"/>
    <mergeCell ref="C523:D523"/>
    <mergeCell ref="C521:D521"/>
    <mergeCell ref="C539:D539"/>
    <mergeCell ref="C526:D526"/>
    <mergeCell ref="C511:D511"/>
    <mergeCell ref="C513:D513"/>
    <mergeCell ref="C522:D522"/>
    <mergeCell ref="C536:D536"/>
    <mergeCell ref="C528:D528"/>
    <mergeCell ref="C509:D509"/>
    <mergeCell ref="C502:D502"/>
    <mergeCell ref="C545:D545"/>
    <mergeCell ref="C530:D530"/>
    <mergeCell ref="C531:D531"/>
    <mergeCell ref="C533:D533"/>
    <mergeCell ref="C534:D534"/>
    <mergeCell ref="C540:D540"/>
    <mergeCell ref="C541:D541"/>
    <mergeCell ref="C543:D543"/>
    <mergeCell ref="C537:D537"/>
    <mergeCell ref="C538:D538"/>
    <mergeCell ref="C468:D468"/>
    <mergeCell ref="C470:D470"/>
    <mergeCell ref="C499:D499"/>
    <mergeCell ref="C457:D457"/>
    <mergeCell ref="C462:D462"/>
    <mergeCell ref="C463:D463"/>
    <mergeCell ref="C483:D483"/>
    <mergeCell ref="C474:D474"/>
    <mergeCell ref="C476:D476"/>
    <mergeCell ref="C481:D481"/>
    <mergeCell ref="C472:D472"/>
    <mergeCell ref="C465:D465"/>
    <mergeCell ref="C491:D491"/>
    <mergeCell ref="C485:D485"/>
    <mergeCell ref="C488:D488"/>
    <mergeCell ref="C489:D489"/>
    <mergeCell ref="C486:D486"/>
    <mergeCell ref="C484:D484"/>
    <mergeCell ref="C492:D492"/>
    <mergeCell ref="C494:D494"/>
    <mergeCell ref="C495:D495"/>
    <mergeCell ref="C496:D496"/>
    <mergeCell ref="C497:D497"/>
    <mergeCell ref="C447:D447"/>
    <mergeCell ref="C441:D441"/>
    <mergeCell ref="C449:D449"/>
    <mergeCell ref="C451:D451"/>
    <mergeCell ref="C443:D443"/>
    <mergeCell ref="C445:D445"/>
    <mergeCell ref="C453:D453"/>
    <mergeCell ref="C455:D455"/>
    <mergeCell ref="C466:D466"/>
    <mergeCell ref="C409:D409"/>
    <mergeCell ref="C439:D439"/>
    <mergeCell ref="C415:D415"/>
    <mergeCell ref="C414:D414"/>
    <mergeCell ref="C437:D437"/>
    <mergeCell ref="C431:D431"/>
    <mergeCell ref="C433:D433"/>
    <mergeCell ref="C435:D435"/>
    <mergeCell ref="C429:D429"/>
    <mergeCell ref="C417:D417"/>
    <mergeCell ref="C352:G352"/>
    <mergeCell ref="C340:D340"/>
    <mergeCell ref="C341:D341"/>
    <mergeCell ref="C353:G353"/>
    <mergeCell ref="C411:D411"/>
    <mergeCell ref="C412:D412"/>
    <mergeCell ref="C396:D396"/>
    <mergeCell ref="C398:D398"/>
    <mergeCell ref="C394:D394"/>
    <mergeCell ref="C395:D395"/>
    <mergeCell ref="C410:D410"/>
    <mergeCell ref="C384:D384"/>
    <mergeCell ref="C386:D386"/>
    <mergeCell ref="C389:D389"/>
    <mergeCell ref="C390:D390"/>
    <mergeCell ref="C387:D387"/>
    <mergeCell ref="C388:D388"/>
    <mergeCell ref="C392:D392"/>
    <mergeCell ref="C393:D393"/>
    <mergeCell ref="C399:D399"/>
    <mergeCell ref="C401:D401"/>
    <mergeCell ref="C403:D403"/>
    <mergeCell ref="C405:D405"/>
    <mergeCell ref="C407:D407"/>
    <mergeCell ref="C318:D318"/>
    <mergeCell ref="C334:D334"/>
    <mergeCell ref="C350:G350"/>
    <mergeCell ref="C317:D317"/>
    <mergeCell ref="C315:D315"/>
    <mergeCell ref="C314:D314"/>
    <mergeCell ref="C382:D382"/>
    <mergeCell ref="C357:D357"/>
    <mergeCell ref="C362:D362"/>
    <mergeCell ref="C338:D338"/>
    <mergeCell ref="C339:D339"/>
    <mergeCell ref="C355:G355"/>
    <mergeCell ref="C356:G356"/>
    <mergeCell ref="C343:D343"/>
    <mergeCell ref="C344:D344"/>
    <mergeCell ref="C351:G351"/>
    <mergeCell ref="C366:D366"/>
    <mergeCell ref="C378:D378"/>
    <mergeCell ref="C380:D380"/>
    <mergeCell ref="C381:D381"/>
    <mergeCell ref="C354:G354"/>
    <mergeCell ref="C345:D345"/>
    <mergeCell ref="C348:D348"/>
    <mergeCell ref="C364:D364"/>
    <mergeCell ref="C308:D308"/>
    <mergeCell ref="C309:D309"/>
    <mergeCell ref="C311:D311"/>
    <mergeCell ref="C301:D301"/>
    <mergeCell ref="C282:D282"/>
    <mergeCell ref="C284:D284"/>
    <mergeCell ref="C287:D287"/>
    <mergeCell ref="C346:D346"/>
    <mergeCell ref="C276:D276"/>
    <mergeCell ref="C307:D307"/>
    <mergeCell ref="C291:D291"/>
    <mergeCell ref="C292:D292"/>
    <mergeCell ref="C279:D279"/>
    <mergeCell ref="C293:D293"/>
    <mergeCell ref="C299:D299"/>
    <mergeCell ref="C303:D303"/>
    <mergeCell ref="C305:D305"/>
    <mergeCell ref="C295:D295"/>
    <mergeCell ref="C336:D336"/>
    <mergeCell ref="C310:D310"/>
    <mergeCell ref="C312:D312"/>
    <mergeCell ref="C313:D313"/>
    <mergeCell ref="C319:D319"/>
    <mergeCell ref="C320:D320"/>
    <mergeCell ref="C229:D229"/>
    <mergeCell ref="C297:D297"/>
    <mergeCell ref="C306:D306"/>
    <mergeCell ref="C246:D246"/>
    <mergeCell ref="C248:D248"/>
    <mergeCell ref="C281:D281"/>
    <mergeCell ref="C263:D263"/>
    <mergeCell ref="C265:D265"/>
    <mergeCell ref="C278:D278"/>
    <mergeCell ref="C271:D271"/>
    <mergeCell ref="C272:D272"/>
    <mergeCell ref="C261:D261"/>
    <mergeCell ref="C249:D249"/>
    <mergeCell ref="C251:D251"/>
    <mergeCell ref="C252:D252"/>
    <mergeCell ref="C254:D254"/>
    <mergeCell ref="C256:D256"/>
    <mergeCell ref="C260:D260"/>
    <mergeCell ref="C267:D267"/>
    <mergeCell ref="C269:D269"/>
    <mergeCell ref="C289:D289"/>
    <mergeCell ref="C274:D274"/>
    <mergeCell ref="C275:D275"/>
    <mergeCell ref="C285:D285"/>
    <mergeCell ref="C218:D218"/>
    <mergeCell ref="C168:D168"/>
    <mergeCell ref="C208:D208"/>
    <mergeCell ref="C211:D211"/>
    <mergeCell ref="C174:D174"/>
    <mergeCell ref="C209:D209"/>
    <mergeCell ref="C206:D206"/>
    <mergeCell ref="C258:D258"/>
    <mergeCell ref="C219:D219"/>
    <mergeCell ref="C220:D220"/>
    <mergeCell ref="C240:D240"/>
    <mergeCell ref="C241:D241"/>
    <mergeCell ref="C244:D244"/>
    <mergeCell ref="C245:D245"/>
    <mergeCell ref="C243:D243"/>
    <mergeCell ref="C223:D223"/>
    <mergeCell ref="C221:D221"/>
    <mergeCell ref="C237:D237"/>
    <mergeCell ref="C238:D238"/>
    <mergeCell ref="C231:D231"/>
    <mergeCell ref="C233:D233"/>
    <mergeCell ref="C234:D234"/>
    <mergeCell ref="C227:D227"/>
    <mergeCell ref="C228:D228"/>
    <mergeCell ref="C200:D200"/>
    <mergeCell ref="C202:D202"/>
    <mergeCell ref="C169:D169"/>
    <mergeCell ref="C171:D171"/>
    <mergeCell ref="C175:D175"/>
    <mergeCell ref="C181:D181"/>
    <mergeCell ref="C215:D215"/>
    <mergeCell ref="C213:D213"/>
    <mergeCell ref="C217:D217"/>
    <mergeCell ref="C192:D192"/>
    <mergeCell ref="C194:D194"/>
    <mergeCell ref="C196:D196"/>
    <mergeCell ref="C198:D198"/>
    <mergeCell ref="C189:D189"/>
    <mergeCell ref="C185:D185"/>
    <mergeCell ref="C187:D187"/>
    <mergeCell ref="C151:D151"/>
    <mergeCell ref="C130:D130"/>
    <mergeCell ref="C145:D145"/>
    <mergeCell ref="C146:D146"/>
    <mergeCell ref="C144:D144"/>
    <mergeCell ref="C140:D140"/>
    <mergeCell ref="C141:D141"/>
    <mergeCell ref="C164:D164"/>
    <mergeCell ref="C191:D191"/>
    <mergeCell ref="C172:D172"/>
    <mergeCell ref="C167:D167"/>
    <mergeCell ref="C155:D155"/>
    <mergeCell ref="C153:D153"/>
    <mergeCell ref="C148:D148"/>
    <mergeCell ref="C156:D156"/>
    <mergeCell ref="C158:D158"/>
    <mergeCell ref="C159:D159"/>
    <mergeCell ref="C162:D162"/>
    <mergeCell ref="C165:D165"/>
    <mergeCell ref="C166:D166"/>
    <mergeCell ref="C163:D163"/>
    <mergeCell ref="C160:D160"/>
    <mergeCell ref="C154:D154"/>
    <mergeCell ref="C152:D152"/>
    <mergeCell ref="C83:D83"/>
    <mergeCell ref="C84:D84"/>
    <mergeCell ref="C113:D113"/>
    <mergeCell ref="C115:D115"/>
    <mergeCell ref="C104:D104"/>
    <mergeCell ref="C105:D105"/>
    <mergeCell ref="C106:D106"/>
    <mergeCell ref="C107:D107"/>
    <mergeCell ref="C138:D138"/>
    <mergeCell ref="C93:D93"/>
    <mergeCell ref="C89:D89"/>
    <mergeCell ref="C127:D127"/>
    <mergeCell ref="C128:D128"/>
    <mergeCell ref="C137:D137"/>
    <mergeCell ref="C96:D96"/>
    <mergeCell ref="C118:D118"/>
    <mergeCell ref="C119:D119"/>
    <mergeCell ref="C121:D121"/>
    <mergeCell ref="C125:D125"/>
    <mergeCell ref="C136:D136"/>
    <mergeCell ref="C150:D150"/>
    <mergeCell ref="C142:D142"/>
    <mergeCell ref="C143:D143"/>
    <mergeCell ref="C53:D53"/>
    <mergeCell ref="C54:D54"/>
    <mergeCell ref="C56:D56"/>
    <mergeCell ref="C80:D80"/>
    <mergeCell ref="C81:D81"/>
    <mergeCell ref="C82:D82"/>
    <mergeCell ref="C87:D87"/>
    <mergeCell ref="C116:D116"/>
    <mergeCell ref="C111:D111"/>
    <mergeCell ref="C112:D112"/>
    <mergeCell ref="C114:D114"/>
    <mergeCell ref="C109:D109"/>
    <mergeCell ref="C110:D110"/>
    <mergeCell ref="C98:D98"/>
    <mergeCell ref="C103:D103"/>
    <mergeCell ref="C102:D102"/>
    <mergeCell ref="C100:D100"/>
    <mergeCell ref="C88:D88"/>
    <mergeCell ref="C85:D85"/>
    <mergeCell ref="C86:D86"/>
    <mergeCell ref="C101:D101"/>
    <mergeCell ref="C90:D90"/>
    <mergeCell ref="C92:D92"/>
    <mergeCell ref="C95:D95"/>
    <mergeCell ref="C79:D79"/>
    <mergeCell ref="C57:D57"/>
    <mergeCell ref="C61:D61"/>
    <mergeCell ref="C63:D63"/>
    <mergeCell ref="C65:D65"/>
    <mergeCell ref="C74:D74"/>
    <mergeCell ref="C70:D70"/>
    <mergeCell ref="C66:D66"/>
    <mergeCell ref="C60:D60"/>
    <mergeCell ref="C75:D75"/>
    <mergeCell ref="C76:D76"/>
    <mergeCell ref="C68:D68"/>
    <mergeCell ref="C69:D69"/>
    <mergeCell ref="C77:D77"/>
    <mergeCell ref="C78:D78"/>
    <mergeCell ref="C71:D71"/>
    <mergeCell ref="C72:D72"/>
    <mergeCell ref="C73:D73"/>
    <mergeCell ref="C58:D58"/>
    <mergeCell ref="C15:D15"/>
    <mergeCell ref="A1:G1"/>
    <mergeCell ref="A3:B3"/>
    <mergeCell ref="A4:B4"/>
    <mergeCell ref="E4:G4"/>
    <mergeCell ref="C14:D14"/>
    <mergeCell ref="C12:D12"/>
    <mergeCell ref="C17:D17"/>
    <mergeCell ref="C35:D35"/>
    <mergeCell ref="C33:D33"/>
    <mergeCell ref="C9:D9"/>
    <mergeCell ref="C10:D10"/>
    <mergeCell ref="C18:D18"/>
    <mergeCell ref="C21:D21"/>
    <mergeCell ref="C20:D20"/>
    <mergeCell ref="C30:D30"/>
    <mergeCell ref="C24:D24"/>
    <mergeCell ref="C23:D23"/>
    <mergeCell ref="C32:D32"/>
    <mergeCell ref="C28:D28"/>
    <mergeCell ref="C26:D26"/>
    <mergeCell ref="C51:D51"/>
    <mergeCell ref="C38:D38"/>
    <mergeCell ref="C45:D45"/>
    <mergeCell ref="C42:D42"/>
    <mergeCell ref="C46:D46"/>
    <mergeCell ref="C50:D50"/>
    <mergeCell ref="C36:D36"/>
    <mergeCell ref="C44:D44"/>
  </mergeCells>
  <phoneticPr fontId="0" type="noConversion"/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4"/>
  <sheetViews>
    <sheetView view="pageBreakPreview" topLeftCell="F1" zoomScaleNormal="100" zoomScaleSheetLayoutView="100" workbookViewId="0">
      <pane ySplit="3" topLeftCell="A25" activePane="bottomLeft" state="frozen"/>
      <selection pane="bottomLeft" activeCell="M9" sqref="M9"/>
    </sheetView>
  </sheetViews>
  <sheetFormatPr defaultColWidth="8.85546875" defaultRowHeight="12.75" outlineLevelRow="2" x14ac:dyDescent="0.2"/>
  <cols>
    <col min="1" max="5" width="9.140625" style="437" hidden="1" customWidth="1"/>
    <col min="6" max="6" width="8.42578125" style="475" customWidth="1"/>
    <col min="7" max="7" width="14.28515625" style="272" customWidth="1"/>
    <col min="8" max="8" width="10" style="272" customWidth="1"/>
    <col min="9" max="9" width="57.140625" style="273" customWidth="1"/>
    <col min="10" max="10" width="8.7109375" style="274" customWidth="1"/>
    <col min="11" max="11" width="10.5703125" style="275" customWidth="1"/>
    <col min="12" max="12" width="12.42578125" style="682" customWidth="1"/>
    <col min="13" max="13" width="11.42578125" style="474" customWidth="1"/>
    <col min="14" max="14" width="9.42578125" style="437" customWidth="1"/>
    <col min="15" max="16384" width="8.85546875" style="437"/>
  </cols>
  <sheetData>
    <row r="1" spans="6:13" ht="21.6" customHeight="1" x14ac:dyDescent="0.25">
      <c r="F1" s="433"/>
      <c r="G1" s="434"/>
      <c r="H1" s="434"/>
      <c r="I1" s="434"/>
      <c r="J1" s="434"/>
      <c r="K1" s="435"/>
      <c r="L1" s="674"/>
      <c r="M1" s="436"/>
    </row>
    <row r="2" spans="6:13" ht="21.6" customHeight="1" x14ac:dyDescent="0.25">
      <c r="F2" s="433"/>
      <c r="G2" s="434"/>
      <c r="H2" s="434"/>
      <c r="I2" s="434"/>
      <c r="J2" s="434"/>
      <c r="K2" s="435"/>
      <c r="L2" s="674"/>
      <c r="M2" s="436"/>
    </row>
    <row r="3" spans="6:13" ht="13.5" thickBot="1" x14ac:dyDescent="0.25">
      <c r="F3" s="438" t="s">
        <v>695</v>
      </c>
      <c r="G3" s="439" t="s">
        <v>696</v>
      </c>
      <c r="H3" s="439" t="s">
        <v>697</v>
      </c>
      <c r="I3" s="440" t="s">
        <v>698</v>
      </c>
      <c r="J3" s="441" t="s">
        <v>1589</v>
      </c>
      <c r="K3" s="438" t="s">
        <v>699</v>
      </c>
      <c r="L3" s="675" t="s">
        <v>700</v>
      </c>
      <c r="M3" s="438" t="s">
        <v>701</v>
      </c>
    </row>
    <row r="4" spans="6:13" ht="11.25" customHeight="1" x14ac:dyDescent="0.2">
      <c r="F4" s="442"/>
      <c r="G4" s="443"/>
      <c r="H4" s="443"/>
      <c r="I4" s="529" t="s">
        <v>1607</v>
      </c>
      <c r="J4" s="445"/>
      <c r="K4" s="446"/>
      <c r="L4" s="676"/>
      <c r="M4" s="448"/>
    </row>
    <row r="5" spans="6:13" s="450" customFormat="1" ht="17.25" customHeight="1" x14ac:dyDescent="0.2">
      <c r="F5" s="449"/>
      <c r="G5" s="444"/>
      <c r="H5" s="444"/>
      <c r="I5" s="445" t="s">
        <v>702</v>
      </c>
      <c r="J5" s="446"/>
      <c r="K5" s="447"/>
      <c r="L5" s="677"/>
      <c r="M5" s="448">
        <f>M6+M10+M16+M24+M34+M57</f>
        <v>0</v>
      </c>
    </row>
    <row r="6" spans="6:13" s="456" customFormat="1" ht="16.5" customHeight="1" outlineLevel="1" x14ac:dyDescent="0.2">
      <c r="F6" s="451"/>
      <c r="G6" s="452"/>
      <c r="H6" s="452"/>
      <c r="I6" s="452" t="s">
        <v>703</v>
      </c>
      <c r="J6" s="453"/>
      <c r="K6" s="454"/>
      <c r="L6" s="678" t="s">
        <v>1510</v>
      </c>
      <c r="M6" s="455">
        <f>SUBTOTAL(9,M7:M8)</f>
        <v>0</v>
      </c>
    </row>
    <row r="7" spans="6:13" s="456" customFormat="1" ht="26.25" customHeight="1" outlineLevel="1" x14ac:dyDescent="0.2">
      <c r="F7" s="457"/>
      <c r="G7" s="458"/>
      <c r="H7" s="458"/>
      <c r="I7" s="459"/>
      <c r="J7" s="460"/>
      <c r="K7" s="461"/>
      <c r="L7" s="679"/>
      <c r="M7" s="462"/>
    </row>
    <row r="8" spans="6:13" s="456" customFormat="1" ht="16.5" customHeight="1" outlineLevel="1" x14ac:dyDescent="0.2">
      <c r="F8" s="457"/>
      <c r="G8" s="458"/>
      <c r="H8" s="458"/>
      <c r="I8" s="459"/>
      <c r="J8" s="460"/>
      <c r="K8" s="461"/>
      <c r="L8" s="679"/>
      <c r="M8" s="462"/>
    </row>
    <row r="9" spans="6:13" s="463" customFormat="1" ht="12.75" customHeight="1" outlineLevel="2" x14ac:dyDescent="0.2">
      <c r="F9" s="457"/>
      <c r="G9" s="458"/>
      <c r="H9" s="458"/>
      <c r="I9" s="459"/>
      <c r="J9" s="460"/>
      <c r="K9" s="461"/>
      <c r="L9" s="679"/>
      <c r="M9" s="462"/>
    </row>
    <row r="10" spans="6:13" s="456" customFormat="1" ht="16.5" customHeight="1" outlineLevel="1" x14ac:dyDescent="0.2">
      <c r="F10" s="451"/>
      <c r="G10" s="452"/>
      <c r="H10" s="452"/>
      <c r="I10" s="452" t="s">
        <v>704</v>
      </c>
      <c r="J10" s="453"/>
      <c r="K10" s="454"/>
      <c r="L10" s="678"/>
      <c r="M10" s="455">
        <f>SUBTOTAL(9,M11:M14)</f>
        <v>0</v>
      </c>
    </row>
    <row r="11" spans="6:13" s="266" customFormat="1" ht="24" outlineLevel="2" x14ac:dyDescent="0.2">
      <c r="F11" s="457">
        <v>9</v>
      </c>
      <c r="G11" s="458" t="s">
        <v>705</v>
      </c>
      <c r="H11" s="458"/>
      <c r="I11" s="459" t="s">
        <v>706</v>
      </c>
      <c r="J11" s="460" t="s">
        <v>707</v>
      </c>
      <c r="K11" s="461">
        <v>40</v>
      </c>
      <c r="L11" s="679"/>
      <c r="M11" s="462">
        <f>K11*L11</f>
        <v>0</v>
      </c>
    </row>
    <row r="12" spans="6:13" s="266" customFormat="1" ht="36" outlineLevel="2" x14ac:dyDescent="0.2">
      <c r="F12" s="464" t="s">
        <v>708</v>
      </c>
      <c r="G12" s="465" t="s">
        <v>709</v>
      </c>
      <c r="H12" s="465"/>
      <c r="I12" s="466" t="s">
        <v>710</v>
      </c>
      <c r="J12" s="268" t="s">
        <v>707</v>
      </c>
      <c r="K12" s="269">
        <v>60</v>
      </c>
      <c r="L12" s="680"/>
      <c r="M12" s="467">
        <f>K12*L12</f>
        <v>0</v>
      </c>
    </row>
    <row r="13" spans="6:13" s="266" customFormat="1" ht="48" outlineLevel="2" x14ac:dyDescent="0.2">
      <c r="F13" s="464" t="s">
        <v>711</v>
      </c>
      <c r="G13" s="465" t="s">
        <v>712</v>
      </c>
      <c r="H13" s="465"/>
      <c r="I13" s="466" t="s">
        <v>717</v>
      </c>
      <c r="J13" s="268" t="s">
        <v>718</v>
      </c>
      <c r="K13" s="269">
        <v>1</v>
      </c>
      <c r="L13" s="680"/>
      <c r="M13" s="467">
        <f>K13*L13</f>
        <v>0</v>
      </c>
    </row>
    <row r="14" spans="6:13" s="266" customFormat="1" ht="24" outlineLevel="2" x14ac:dyDescent="0.2">
      <c r="F14" s="457">
        <v>10</v>
      </c>
      <c r="G14" s="458" t="s">
        <v>719</v>
      </c>
      <c r="H14" s="458"/>
      <c r="I14" s="459" t="s">
        <v>720</v>
      </c>
      <c r="J14" s="460" t="s">
        <v>718</v>
      </c>
      <c r="K14" s="461">
        <v>1</v>
      </c>
      <c r="L14" s="679"/>
      <c r="M14" s="462">
        <f>K14*L14</f>
        <v>0</v>
      </c>
    </row>
    <row r="15" spans="6:13" s="463" customFormat="1" ht="12.75" customHeight="1" outlineLevel="2" x14ac:dyDescent="0.2">
      <c r="F15" s="468"/>
      <c r="G15" s="469"/>
      <c r="H15" s="469"/>
      <c r="I15" s="470"/>
      <c r="J15" s="469"/>
      <c r="K15" s="471"/>
      <c r="L15" s="681"/>
      <c r="M15" s="472"/>
    </row>
    <row r="16" spans="6:13" s="456" customFormat="1" ht="16.5" customHeight="1" outlineLevel="1" x14ac:dyDescent="0.2">
      <c r="F16" s="451"/>
      <c r="G16" s="452"/>
      <c r="H16" s="452"/>
      <c r="I16" s="452" t="s">
        <v>721</v>
      </c>
      <c r="J16" s="453"/>
      <c r="K16" s="454"/>
      <c r="L16" s="678"/>
      <c r="M16" s="455">
        <f>SUBTOTAL(9,M17:M23)</f>
        <v>0</v>
      </c>
    </row>
    <row r="17" spans="6:13" s="266" customFormat="1" ht="12" outlineLevel="2" x14ac:dyDescent="0.2">
      <c r="F17" s="457">
        <v>11</v>
      </c>
      <c r="G17" s="458" t="s">
        <v>722</v>
      </c>
      <c r="H17" s="458"/>
      <c r="I17" s="459" t="s">
        <v>723</v>
      </c>
      <c r="J17" s="460" t="s">
        <v>1698</v>
      </c>
      <c r="K17" s="461">
        <v>55</v>
      </c>
      <c r="L17" s="679"/>
      <c r="M17" s="462">
        <f t="shared" ref="M17:M22" si="0">K17*L17</f>
        <v>0</v>
      </c>
    </row>
    <row r="18" spans="6:13" s="266" customFormat="1" ht="12" outlineLevel="2" x14ac:dyDescent="0.2">
      <c r="F18" s="457" t="s">
        <v>724</v>
      </c>
      <c r="G18" s="458" t="s">
        <v>725</v>
      </c>
      <c r="H18" s="458"/>
      <c r="I18" s="459" t="s">
        <v>726</v>
      </c>
      <c r="J18" s="460" t="s">
        <v>1698</v>
      </c>
      <c r="K18" s="461">
        <v>20</v>
      </c>
      <c r="L18" s="679"/>
      <c r="M18" s="462">
        <f t="shared" si="0"/>
        <v>0</v>
      </c>
    </row>
    <row r="19" spans="6:13" s="266" customFormat="1" ht="12" outlineLevel="2" x14ac:dyDescent="0.2">
      <c r="F19" s="457">
        <v>12</v>
      </c>
      <c r="G19" s="458" t="s">
        <v>727</v>
      </c>
      <c r="H19" s="458"/>
      <c r="I19" s="459" t="s">
        <v>728</v>
      </c>
      <c r="J19" s="460" t="s">
        <v>1698</v>
      </c>
      <c r="K19" s="461">
        <v>20</v>
      </c>
      <c r="L19" s="679"/>
      <c r="M19" s="462">
        <f t="shared" si="0"/>
        <v>0</v>
      </c>
    </row>
    <row r="20" spans="6:13" s="266" customFormat="1" ht="12" outlineLevel="2" x14ac:dyDescent="0.2">
      <c r="F20" s="457">
        <v>13</v>
      </c>
      <c r="G20" s="458" t="s">
        <v>729</v>
      </c>
      <c r="H20" s="458"/>
      <c r="I20" s="459" t="s">
        <v>730</v>
      </c>
      <c r="J20" s="460" t="s">
        <v>1698</v>
      </c>
      <c r="K20" s="461">
        <v>38</v>
      </c>
      <c r="L20" s="679"/>
      <c r="M20" s="462">
        <f t="shared" si="0"/>
        <v>0</v>
      </c>
    </row>
    <row r="21" spans="6:13" s="266" customFormat="1" ht="12" outlineLevel="2" x14ac:dyDescent="0.2">
      <c r="F21" s="457">
        <v>14</v>
      </c>
      <c r="G21" s="458" t="s">
        <v>731</v>
      </c>
      <c r="H21" s="458"/>
      <c r="I21" s="459" t="s">
        <v>732</v>
      </c>
      <c r="J21" s="460" t="s">
        <v>1698</v>
      </c>
      <c r="K21" s="461">
        <v>23</v>
      </c>
      <c r="L21" s="679"/>
      <c r="M21" s="462">
        <f t="shared" si="0"/>
        <v>0</v>
      </c>
    </row>
    <row r="22" spans="6:13" s="266" customFormat="1" ht="12" outlineLevel="2" x14ac:dyDescent="0.2">
      <c r="F22" s="457">
        <v>16</v>
      </c>
      <c r="G22" s="458" t="s">
        <v>733</v>
      </c>
      <c r="H22" s="458"/>
      <c r="I22" s="459" t="s">
        <v>734</v>
      </c>
      <c r="J22" s="460" t="s">
        <v>1698</v>
      </c>
      <c r="K22" s="461">
        <v>2</v>
      </c>
      <c r="L22" s="679"/>
      <c r="M22" s="462">
        <f t="shared" si="0"/>
        <v>0</v>
      </c>
    </row>
    <row r="23" spans="6:13" s="463" customFormat="1" ht="12.75" customHeight="1" outlineLevel="2" x14ac:dyDescent="0.2">
      <c r="F23" s="468"/>
      <c r="G23" s="469"/>
      <c r="H23" s="469"/>
      <c r="I23" s="470"/>
      <c r="J23" s="469"/>
      <c r="K23" s="471"/>
      <c r="L23" s="681"/>
      <c r="M23" s="472"/>
    </row>
    <row r="24" spans="6:13" s="456" customFormat="1" ht="16.5" customHeight="1" outlineLevel="1" x14ac:dyDescent="0.2">
      <c r="F24" s="451"/>
      <c r="G24" s="452"/>
      <c r="H24" s="452"/>
      <c r="I24" s="452" t="s">
        <v>735</v>
      </c>
      <c r="J24" s="453"/>
      <c r="K24" s="454"/>
      <c r="L24" s="678"/>
      <c r="M24" s="455">
        <f>SUBTOTAL(9,M25:M33)</f>
        <v>0</v>
      </c>
    </row>
    <row r="25" spans="6:13" s="266" customFormat="1" ht="24" outlineLevel="2" x14ac:dyDescent="0.2">
      <c r="F25" s="457">
        <v>17</v>
      </c>
      <c r="G25" s="458" t="s">
        <v>736</v>
      </c>
      <c r="H25" s="458" t="s">
        <v>737</v>
      </c>
      <c r="I25" s="459" t="s">
        <v>738</v>
      </c>
      <c r="J25" s="460" t="s">
        <v>718</v>
      </c>
      <c r="K25" s="461">
        <v>12</v>
      </c>
      <c r="L25" s="679"/>
      <c r="M25" s="462">
        <f t="shared" ref="M25:M31" si="1">K25*L25</f>
        <v>0</v>
      </c>
    </row>
    <row r="26" spans="6:13" s="266" customFormat="1" ht="24" outlineLevel="2" x14ac:dyDescent="0.2">
      <c r="F26" s="457">
        <v>18</v>
      </c>
      <c r="G26" s="458" t="s">
        <v>739</v>
      </c>
      <c r="H26" s="458" t="s">
        <v>740</v>
      </c>
      <c r="I26" s="459" t="s">
        <v>741</v>
      </c>
      <c r="J26" s="460" t="s">
        <v>1664</v>
      </c>
      <c r="K26" s="461">
        <v>5</v>
      </c>
      <c r="L26" s="679"/>
      <c r="M26" s="462">
        <f t="shared" si="1"/>
        <v>0</v>
      </c>
    </row>
    <row r="27" spans="6:13" s="266" customFormat="1" ht="24" outlineLevel="2" x14ac:dyDescent="0.2">
      <c r="F27" s="457">
        <v>19</v>
      </c>
      <c r="G27" s="458" t="s">
        <v>742</v>
      </c>
      <c r="H27" s="458" t="s">
        <v>743</v>
      </c>
      <c r="I27" s="459" t="s">
        <v>744</v>
      </c>
      <c r="J27" s="460" t="s">
        <v>1664</v>
      </c>
      <c r="K27" s="461">
        <v>10</v>
      </c>
      <c r="L27" s="679"/>
      <c r="M27" s="462">
        <f t="shared" si="1"/>
        <v>0</v>
      </c>
    </row>
    <row r="28" spans="6:13" s="266" customFormat="1" ht="24" outlineLevel="2" x14ac:dyDescent="0.2">
      <c r="F28" s="457">
        <v>20</v>
      </c>
      <c r="G28" s="458" t="s">
        <v>745</v>
      </c>
      <c r="H28" s="458" t="s">
        <v>746</v>
      </c>
      <c r="I28" s="459" t="s">
        <v>747</v>
      </c>
      <c r="J28" s="460" t="s">
        <v>1698</v>
      </c>
      <c r="K28" s="461">
        <v>64</v>
      </c>
      <c r="L28" s="679"/>
      <c r="M28" s="462">
        <f t="shared" si="1"/>
        <v>0</v>
      </c>
    </row>
    <row r="29" spans="6:13" s="266" customFormat="1" ht="12" outlineLevel="2" x14ac:dyDescent="0.2">
      <c r="F29" s="457">
        <v>25</v>
      </c>
      <c r="G29" s="458" t="s">
        <v>748</v>
      </c>
      <c r="H29" s="458"/>
      <c r="I29" s="459" t="s">
        <v>749</v>
      </c>
      <c r="J29" s="460" t="s">
        <v>1698</v>
      </c>
      <c r="K29" s="461">
        <v>17</v>
      </c>
      <c r="L29" s="679"/>
      <c r="M29" s="462">
        <f t="shared" si="1"/>
        <v>0</v>
      </c>
    </row>
    <row r="30" spans="6:13" s="266" customFormat="1" ht="12" outlineLevel="2" x14ac:dyDescent="0.2">
      <c r="F30" s="457">
        <v>26</v>
      </c>
      <c r="G30" s="458" t="s">
        <v>750</v>
      </c>
      <c r="H30" s="458"/>
      <c r="I30" s="459" t="s">
        <v>751</v>
      </c>
      <c r="J30" s="460" t="s">
        <v>1698</v>
      </c>
      <c r="K30" s="461">
        <v>16</v>
      </c>
      <c r="L30" s="679"/>
      <c r="M30" s="462">
        <f t="shared" si="1"/>
        <v>0</v>
      </c>
    </row>
    <row r="31" spans="6:13" s="266" customFormat="1" ht="12" outlineLevel="2" x14ac:dyDescent="0.2">
      <c r="F31" s="457">
        <v>27</v>
      </c>
      <c r="G31" s="458" t="s">
        <v>752</v>
      </c>
      <c r="H31" s="458"/>
      <c r="I31" s="459" t="s">
        <v>753</v>
      </c>
      <c r="J31" s="460" t="s">
        <v>1698</v>
      </c>
      <c r="K31" s="461">
        <v>31</v>
      </c>
      <c r="L31" s="679"/>
      <c r="M31" s="462">
        <f t="shared" si="1"/>
        <v>0</v>
      </c>
    </row>
    <row r="32" spans="6:13" s="266" customFormat="1" ht="36" outlineLevel="2" x14ac:dyDescent="0.2">
      <c r="F32" s="464">
        <v>35</v>
      </c>
      <c r="G32" s="465" t="s">
        <v>754</v>
      </c>
      <c r="H32" s="465"/>
      <c r="I32" s="466" t="s">
        <v>755</v>
      </c>
      <c r="J32" s="267" t="s">
        <v>718</v>
      </c>
      <c r="K32" s="269">
        <v>10</v>
      </c>
      <c r="L32" s="680"/>
      <c r="M32" s="467">
        <f>K32*L32</f>
        <v>0</v>
      </c>
    </row>
    <row r="33" spans="6:13" s="266" customFormat="1" ht="12" outlineLevel="2" x14ac:dyDescent="0.2">
      <c r="F33" s="464">
        <v>36</v>
      </c>
      <c r="G33" s="465"/>
      <c r="H33" s="465"/>
      <c r="I33" s="466"/>
      <c r="J33" s="267"/>
      <c r="K33" s="269"/>
      <c r="L33" s="680"/>
      <c r="M33" s="467"/>
    </row>
    <row r="34" spans="6:13" s="456" customFormat="1" ht="16.5" customHeight="1" outlineLevel="1" x14ac:dyDescent="0.2">
      <c r="F34" s="468"/>
      <c r="G34" s="452"/>
      <c r="H34" s="452"/>
      <c r="I34" s="452" t="s">
        <v>756</v>
      </c>
      <c r="J34" s="453"/>
      <c r="K34" s="454"/>
      <c r="L34" s="678"/>
      <c r="M34" s="455">
        <f>SUBTOTAL(9,M35:M56)</f>
        <v>0</v>
      </c>
    </row>
    <row r="35" spans="6:13" s="266" customFormat="1" ht="12" outlineLevel="2" x14ac:dyDescent="0.2">
      <c r="F35" s="451">
        <v>36</v>
      </c>
      <c r="G35" s="458" t="s">
        <v>757</v>
      </c>
      <c r="H35" s="458" t="s">
        <v>758</v>
      </c>
      <c r="I35" s="459" t="s">
        <v>759</v>
      </c>
      <c r="J35" s="460" t="s">
        <v>1698</v>
      </c>
      <c r="K35" s="461">
        <v>158</v>
      </c>
      <c r="L35" s="679"/>
      <c r="M35" s="462">
        <f t="shared" ref="M35:M53" si="2">K35*L35</f>
        <v>0</v>
      </c>
    </row>
    <row r="36" spans="6:13" s="266" customFormat="1" ht="12" outlineLevel="2" x14ac:dyDescent="0.2">
      <c r="F36" s="457">
        <v>37</v>
      </c>
      <c r="G36" s="458" t="s">
        <v>760</v>
      </c>
      <c r="H36" s="458" t="s">
        <v>761</v>
      </c>
      <c r="I36" s="459" t="s">
        <v>762</v>
      </c>
      <c r="J36" s="460" t="s">
        <v>1698</v>
      </c>
      <c r="K36" s="461">
        <v>158</v>
      </c>
      <c r="L36" s="679"/>
      <c r="M36" s="462">
        <f t="shared" si="2"/>
        <v>0</v>
      </c>
    </row>
    <row r="37" spans="6:13" s="266" customFormat="1" ht="12" outlineLevel="2" x14ac:dyDescent="0.2">
      <c r="F37" s="457">
        <v>38</v>
      </c>
      <c r="G37" s="458" t="s">
        <v>763</v>
      </c>
      <c r="H37" s="458"/>
      <c r="I37" s="459" t="s">
        <v>764</v>
      </c>
      <c r="J37" s="460" t="s">
        <v>1698</v>
      </c>
      <c r="K37" s="461">
        <v>20</v>
      </c>
      <c r="L37" s="679"/>
      <c r="M37" s="462">
        <f t="shared" si="2"/>
        <v>0</v>
      </c>
    </row>
    <row r="38" spans="6:13" s="266" customFormat="1" ht="12" outlineLevel="2" x14ac:dyDescent="0.2">
      <c r="F38" s="457">
        <v>39</v>
      </c>
      <c r="G38" s="458" t="s">
        <v>765</v>
      </c>
      <c r="H38" s="458"/>
      <c r="I38" s="459" t="s">
        <v>766</v>
      </c>
      <c r="J38" s="460" t="s">
        <v>1698</v>
      </c>
      <c r="K38" s="461">
        <v>75</v>
      </c>
      <c r="L38" s="679"/>
      <c r="M38" s="462">
        <f t="shared" si="2"/>
        <v>0</v>
      </c>
    </row>
    <row r="39" spans="6:13" s="266" customFormat="1" ht="12" outlineLevel="2" x14ac:dyDescent="0.2">
      <c r="F39" s="457" t="s">
        <v>767</v>
      </c>
      <c r="G39" s="458" t="s">
        <v>768</v>
      </c>
      <c r="H39" s="458"/>
      <c r="I39" s="459" t="s">
        <v>769</v>
      </c>
      <c r="J39" s="460" t="s">
        <v>1698</v>
      </c>
      <c r="K39" s="461">
        <v>22</v>
      </c>
      <c r="L39" s="679"/>
      <c r="M39" s="462">
        <f>K39*L39</f>
        <v>0</v>
      </c>
    </row>
    <row r="40" spans="6:13" s="266" customFormat="1" ht="12" outlineLevel="2" x14ac:dyDescent="0.2">
      <c r="F40" s="457" t="s">
        <v>770</v>
      </c>
      <c r="G40" s="458" t="s">
        <v>771</v>
      </c>
      <c r="H40" s="458"/>
      <c r="I40" s="459" t="s">
        <v>772</v>
      </c>
      <c r="J40" s="460" t="s">
        <v>1698</v>
      </c>
      <c r="K40" s="461">
        <v>17</v>
      </c>
      <c r="L40" s="679"/>
      <c r="M40" s="462">
        <f>K40*L40</f>
        <v>0</v>
      </c>
    </row>
    <row r="41" spans="6:13" s="266" customFormat="1" ht="12" outlineLevel="2" x14ac:dyDescent="0.2">
      <c r="F41" s="457" t="s">
        <v>773</v>
      </c>
      <c r="G41" s="458" t="s">
        <v>774</v>
      </c>
      <c r="H41" s="458"/>
      <c r="I41" s="459" t="s">
        <v>775</v>
      </c>
      <c r="J41" s="460" t="s">
        <v>1698</v>
      </c>
      <c r="K41" s="461">
        <v>6</v>
      </c>
      <c r="L41" s="679"/>
      <c r="M41" s="462">
        <f>K41*L41</f>
        <v>0</v>
      </c>
    </row>
    <row r="42" spans="6:13" s="266" customFormat="1" ht="12" outlineLevel="2" x14ac:dyDescent="0.2">
      <c r="F42" s="457">
        <v>41</v>
      </c>
      <c r="G42" s="458" t="s">
        <v>776</v>
      </c>
      <c r="H42" s="458"/>
      <c r="I42" s="459" t="s">
        <v>777</v>
      </c>
      <c r="J42" s="460" t="s">
        <v>1698</v>
      </c>
      <c r="K42" s="461">
        <v>16</v>
      </c>
      <c r="L42" s="679"/>
      <c r="M42" s="462">
        <f>K42*L42</f>
        <v>0</v>
      </c>
    </row>
    <row r="43" spans="6:13" s="266" customFormat="1" ht="12" outlineLevel="2" x14ac:dyDescent="0.2">
      <c r="F43" s="457">
        <v>43</v>
      </c>
      <c r="G43" s="458" t="s">
        <v>778</v>
      </c>
      <c r="H43" s="458"/>
      <c r="I43" s="459" t="s">
        <v>779</v>
      </c>
      <c r="J43" s="460" t="s">
        <v>1698</v>
      </c>
      <c r="K43" s="461">
        <v>2</v>
      </c>
      <c r="L43" s="679"/>
      <c r="M43" s="462">
        <f>K43*L43</f>
        <v>0</v>
      </c>
    </row>
    <row r="44" spans="6:13" s="266" customFormat="1" ht="24" outlineLevel="2" x14ac:dyDescent="0.2">
      <c r="F44" s="457">
        <v>46</v>
      </c>
      <c r="G44" s="458" t="s">
        <v>780</v>
      </c>
      <c r="H44" s="458"/>
      <c r="I44" s="459" t="s">
        <v>781</v>
      </c>
      <c r="J44" s="460" t="s">
        <v>718</v>
      </c>
      <c r="K44" s="461">
        <v>1</v>
      </c>
      <c r="L44" s="679"/>
      <c r="M44" s="462">
        <f t="shared" si="2"/>
        <v>0</v>
      </c>
    </row>
    <row r="45" spans="6:13" s="266" customFormat="1" ht="24" outlineLevel="2" x14ac:dyDescent="0.2">
      <c r="F45" s="457">
        <v>47</v>
      </c>
      <c r="G45" s="458" t="s">
        <v>782</v>
      </c>
      <c r="H45" s="458" t="s">
        <v>1510</v>
      </c>
      <c r="I45" s="459" t="s">
        <v>783</v>
      </c>
      <c r="J45" s="460" t="s">
        <v>718</v>
      </c>
      <c r="K45" s="461">
        <v>2</v>
      </c>
      <c r="L45" s="679"/>
      <c r="M45" s="462">
        <f t="shared" si="2"/>
        <v>0</v>
      </c>
    </row>
    <row r="46" spans="6:13" s="266" customFormat="1" ht="12" outlineLevel="2" x14ac:dyDescent="0.2">
      <c r="F46" s="457">
        <v>48</v>
      </c>
      <c r="G46" s="458" t="s">
        <v>784</v>
      </c>
      <c r="H46" s="458"/>
      <c r="I46" s="459" t="s">
        <v>785</v>
      </c>
      <c r="J46" s="460" t="s">
        <v>1664</v>
      </c>
      <c r="K46" s="461">
        <v>2</v>
      </c>
      <c r="L46" s="679"/>
      <c r="M46" s="462">
        <f t="shared" si="2"/>
        <v>0</v>
      </c>
    </row>
    <row r="47" spans="6:13" s="266" customFormat="1" ht="12" outlineLevel="2" x14ac:dyDescent="0.2">
      <c r="F47" s="457">
        <v>49</v>
      </c>
      <c r="G47" s="458" t="s">
        <v>786</v>
      </c>
      <c r="H47" s="458"/>
      <c r="I47" s="459" t="s">
        <v>787</v>
      </c>
      <c r="J47" s="460" t="s">
        <v>1664</v>
      </c>
      <c r="K47" s="461">
        <v>25</v>
      </c>
      <c r="L47" s="679"/>
      <c r="M47" s="462">
        <f t="shared" si="2"/>
        <v>0</v>
      </c>
    </row>
    <row r="48" spans="6:13" s="266" customFormat="1" ht="12" outlineLevel="2" x14ac:dyDescent="0.2">
      <c r="F48" s="457">
        <v>50</v>
      </c>
      <c r="G48" s="458" t="s">
        <v>788</v>
      </c>
      <c r="H48" s="458"/>
      <c r="I48" s="459" t="s">
        <v>789</v>
      </c>
      <c r="J48" s="460" t="s">
        <v>1664</v>
      </c>
      <c r="K48" s="461">
        <v>2</v>
      </c>
      <c r="L48" s="679"/>
      <c r="M48" s="462">
        <f t="shared" si="2"/>
        <v>0</v>
      </c>
    </row>
    <row r="49" spans="6:13" s="266" customFormat="1" ht="12" outlineLevel="2" x14ac:dyDescent="0.2">
      <c r="F49" s="457" t="s">
        <v>790</v>
      </c>
      <c r="G49" s="458" t="s">
        <v>791</v>
      </c>
      <c r="H49" s="458"/>
      <c r="I49" s="459" t="s">
        <v>792</v>
      </c>
      <c r="J49" s="460" t="s">
        <v>1664</v>
      </c>
      <c r="K49" s="461">
        <v>1</v>
      </c>
      <c r="L49" s="679"/>
      <c r="M49" s="462">
        <f>K49*L49</f>
        <v>0</v>
      </c>
    </row>
    <row r="50" spans="6:13" s="266" customFormat="1" ht="12" outlineLevel="2" x14ac:dyDescent="0.2">
      <c r="F50" s="457">
        <v>51</v>
      </c>
      <c r="G50" s="458" t="s">
        <v>793</v>
      </c>
      <c r="H50" s="458"/>
      <c r="I50" s="459" t="s">
        <v>794</v>
      </c>
      <c r="J50" s="460" t="s">
        <v>1664</v>
      </c>
      <c r="K50" s="461">
        <v>1</v>
      </c>
      <c r="L50" s="679"/>
      <c r="M50" s="462">
        <f t="shared" si="2"/>
        <v>0</v>
      </c>
    </row>
    <row r="51" spans="6:13" s="266" customFormat="1" ht="12" outlineLevel="2" x14ac:dyDescent="0.2">
      <c r="F51" s="457">
        <v>52</v>
      </c>
      <c r="G51" s="458" t="s">
        <v>795</v>
      </c>
      <c r="H51" s="458"/>
      <c r="I51" s="459" t="s">
        <v>796</v>
      </c>
      <c r="J51" s="460" t="s">
        <v>1664</v>
      </c>
      <c r="K51" s="461">
        <v>1</v>
      </c>
      <c r="L51" s="679"/>
      <c r="M51" s="462">
        <f>K51*L51</f>
        <v>0</v>
      </c>
    </row>
    <row r="52" spans="6:13" s="266" customFormat="1" ht="12" outlineLevel="2" x14ac:dyDescent="0.2">
      <c r="F52" s="457" t="s">
        <v>797</v>
      </c>
      <c r="G52" s="458" t="s">
        <v>798</v>
      </c>
      <c r="H52" s="458"/>
      <c r="I52" s="459" t="s">
        <v>799</v>
      </c>
      <c r="J52" s="460" t="s">
        <v>1664</v>
      </c>
      <c r="K52" s="461">
        <v>1</v>
      </c>
      <c r="L52" s="679"/>
      <c r="M52" s="462">
        <f>K52*L52</f>
        <v>0</v>
      </c>
    </row>
    <row r="53" spans="6:13" s="266" customFormat="1" ht="12" outlineLevel="2" x14ac:dyDescent="0.2">
      <c r="F53" s="457">
        <v>54</v>
      </c>
      <c r="G53" s="458" t="s">
        <v>800</v>
      </c>
      <c r="H53" s="458"/>
      <c r="I53" s="459" t="s">
        <v>801</v>
      </c>
      <c r="J53" s="460" t="s">
        <v>1664</v>
      </c>
      <c r="K53" s="461">
        <v>1</v>
      </c>
      <c r="L53" s="679"/>
      <c r="M53" s="462">
        <f t="shared" si="2"/>
        <v>0</v>
      </c>
    </row>
    <row r="54" spans="6:13" s="266" customFormat="1" ht="24" outlineLevel="2" x14ac:dyDescent="0.2">
      <c r="F54" s="457" t="s">
        <v>802</v>
      </c>
      <c r="G54" s="458" t="s">
        <v>803</v>
      </c>
      <c r="H54" s="458"/>
      <c r="I54" s="459" t="s">
        <v>804</v>
      </c>
      <c r="J54" s="460" t="s">
        <v>718</v>
      </c>
      <c r="K54" s="461">
        <v>2</v>
      </c>
      <c r="L54" s="679"/>
      <c r="M54" s="462">
        <f>K54*L54</f>
        <v>0</v>
      </c>
    </row>
    <row r="55" spans="6:13" s="266" customFormat="1" ht="12" outlineLevel="2" x14ac:dyDescent="0.2">
      <c r="F55" s="457" t="s">
        <v>805</v>
      </c>
      <c r="G55" s="458" t="s">
        <v>806</v>
      </c>
      <c r="H55" s="458"/>
      <c r="I55" s="459" t="s">
        <v>807</v>
      </c>
      <c r="J55" s="460" t="s">
        <v>718</v>
      </c>
      <c r="K55" s="461">
        <v>2</v>
      </c>
      <c r="L55" s="679"/>
      <c r="M55" s="462">
        <f>K55*L55</f>
        <v>0</v>
      </c>
    </row>
    <row r="56" spans="6:13" s="266" customFormat="1" ht="12" outlineLevel="2" x14ac:dyDescent="0.2">
      <c r="F56" s="457" t="s">
        <v>808</v>
      </c>
      <c r="G56" s="458" t="s">
        <v>809</v>
      </c>
      <c r="H56" s="458"/>
      <c r="I56" s="459" t="s">
        <v>810</v>
      </c>
      <c r="J56" s="460" t="s">
        <v>718</v>
      </c>
      <c r="K56" s="461">
        <v>43</v>
      </c>
      <c r="L56" s="679"/>
      <c r="M56" s="462">
        <f>K56*L56</f>
        <v>0</v>
      </c>
    </row>
    <row r="57" spans="6:13" s="456" customFormat="1" ht="16.5" customHeight="1" outlineLevel="1" x14ac:dyDescent="0.2">
      <c r="F57" s="457"/>
      <c r="G57" s="452"/>
      <c r="H57" s="452"/>
      <c r="I57" s="452" t="s">
        <v>811</v>
      </c>
      <c r="J57" s="453"/>
      <c r="K57" s="454"/>
      <c r="L57" s="678"/>
      <c r="M57" s="455">
        <f>SUBTOTAL(9,M58:M69)</f>
        <v>0</v>
      </c>
    </row>
    <row r="58" spans="6:13" s="266" customFormat="1" ht="12" outlineLevel="2" x14ac:dyDescent="0.2">
      <c r="F58" s="451">
        <v>59</v>
      </c>
      <c r="G58" s="465"/>
      <c r="H58" s="465"/>
      <c r="I58" s="466"/>
      <c r="J58" s="268"/>
      <c r="K58" s="269"/>
      <c r="L58" s="680"/>
      <c r="M58" s="467"/>
    </row>
    <row r="59" spans="6:13" s="266" customFormat="1" ht="24" outlineLevel="2" x14ac:dyDescent="0.2">
      <c r="F59" s="457">
        <v>61</v>
      </c>
      <c r="G59" s="458" t="s">
        <v>812</v>
      </c>
      <c r="H59" s="458"/>
      <c r="I59" s="459" t="s">
        <v>813</v>
      </c>
      <c r="J59" s="460" t="s">
        <v>718</v>
      </c>
      <c r="K59" s="461">
        <v>12</v>
      </c>
      <c r="L59" s="679"/>
      <c r="M59" s="462">
        <f t="shared" ref="M59:M69" si="3">K59*L59</f>
        <v>0</v>
      </c>
    </row>
    <row r="60" spans="6:13" s="266" customFormat="1" ht="24" outlineLevel="2" x14ac:dyDescent="0.2">
      <c r="F60" s="457">
        <v>62</v>
      </c>
      <c r="G60" s="458" t="s">
        <v>814</v>
      </c>
      <c r="H60" s="458"/>
      <c r="I60" s="459" t="s">
        <v>815</v>
      </c>
      <c r="J60" s="460" t="s">
        <v>718</v>
      </c>
      <c r="K60" s="461">
        <v>8</v>
      </c>
      <c r="L60" s="679"/>
      <c r="M60" s="462">
        <f t="shared" si="3"/>
        <v>0</v>
      </c>
    </row>
    <row r="61" spans="6:13" s="266" customFormat="1" ht="12" outlineLevel="2" x14ac:dyDescent="0.2">
      <c r="F61" s="457">
        <v>63</v>
      </c>
      <c r="G61" s="458" t="s">
        <v>816</v>
      </c>
      <c r="H61" s="458"/>
      <c r="I61" s="459" t="s">
        <v>817</v>
      </c>
      <c r="J61" s="460" t="s">
        <v>718</v>
      </c>
      <c r="K61" s="461">
        <v>5</v>
      </c>
      <c r="L61" s="679"/>
      <c r="M61" s="462">
        <f t="shared" si="3"/>
        <v>0</v>
      </c>
    </row>
    <row r="62" spans="6:13" s="266" customFormat="1" ht="12" outlineLevel="2" x14ac:dyDescent="0.2">
      <c r="F62" s="457">
        <v>64</v>
      </c>
      <c r="G62" s="458" t="s">
        <v>818</v>
      </c>
      <c r="H62" s="458"/>
      <c r="I62" s="459" t="s">
        <v>819</v>
      </c>
      <c r="J62" s="460" t="s">
        <v>718</v>
      </c>
      <c r="K62" s="461">
        <v>2</v>
      </c>
      <c r="L62" s="679"/>
      <c r="M62" s="462">
        <f t="shared" si="3"/>
        <v>0</v>
      </c>
    </row>
    <row r="63" spans="6:13" s="266" customFormat="1" ht="12" outlineLevel="2" x14ac:dyDescent="0.2">
      <c r="F63" s="457">
        <v>65</v>
      </c>
      <c r="G63" s="458" t="s">
        <v>820</v>
      </c>
      <c r="H63" s="458"/>
      <c r="I63" s="459" t="s">
        <v>821</v>
      </c>
      <c r="J63" s="460" t="s">
        <v>718</v>
      </c>
      <c r="K63" s="461">
        <v>12</v>
      </c>
      <c r="L63" s="679"/>
      <c r="M63" s="462">
        <f t="shared" si="3"/>
        <v>0</v>
      </c>
    </row>
    <row r="64" spans="6:13" s="266" customFormat="1" ht="24" outlineLevel="2" x14ac:dyDescent="0.2">
      <c r="F64" s="457" t="s">
        <v>822</v>
      </c>
      <c r="G64" s="458" t="s">
        <v>823</v>
      </c>
      <c r="H64" s="458"/>
      <c r="I64" s="459" t="s">
        <v>824</v>
      </c>
      <c r="J64" s="460" t="s">
        <v>718</v>
      </c>
      <c r="K64" s="461">
        <v>6</v>
      </c>
      <c r="L64" s="679"/>
      <c r="M64" s="462">
        <f>K64*L64</f>
        <v>0</v>
      </c>
    </row>
    <row r="65" spans="6:13" s="266" customFormat="1" ht="12" outlineLevel="2" x14ac:dyDescent="0.2">
      <c r="F65" s="457">
        <v>66</v>
      </c>
      <c r="G65" s="458" t="s">
        <v>825</v>
      </c>
      <c r="H65" s="458"/>
      <c r="I65" s="459" t="s">
        <v>826</v>
      </c>
      <c r="J65" s="460" t="s">
        <v>718</v>
      </c>
      <c r="K65" s="461">
        <v>2</v>
      </c>
      <c r="L65" s="679"/>
      <c r="M65" s="462">
        <f t="shared" si="3"/>
        <v>0</v>
      </c>
    </row>
    <row r="66" spans="6:13" s="266" customFormat="1" ht="12" outlineLevel="2" x14ac:dyDescent="0.2">
      <c r="F66" s="457">
        <v>67</v>
      </c>
      <c r="G66" s="458" t="s">
        <v>827</v>
      </c>
      <c r="H66" s="458"/>
      <c r="I66" s="459" t="s">
        <v>828</v>
      </c>
      <c r="J66" s="460" t="s">
        <v>707</v>
      </c>
      <c r="K66" s="461">
        <v>24</v>
      </c>
      <c r="L66" s="679"/>
      <c r="M66" s="462">
        <f t="shared" si="3"/>
        <v>0</v>
      </c>
    </row>
    <row r="67" spans="6:13" s="266" customFormat="1" ht="12" outlineLevel="2" x14ac:dyDescent="0.2">
      <c r="F67" s="457">
        <v>68</v>
      </c>
      <c r="G67" s="458" t="s">
        <v>829</v>
      </c>
      <c r="H67" s="458"/>
      <c r="I67" s="459" t="s">
        <v>830</v>
      </c>
      <c r="J67" s="460" t="s">
        <v>718</v>
      </c>
      <c r="K67" s="461">
        <v>12</v>
      </c>
      <c r="L67" s="679"/>
      <c r="M67" s="462">
        <f t="shared" si="3"/>
        <v>0</v>
      </c>
    </row>
    <row r="68" spans="6:13" s="266" customFormat="1" ht="12" outlineLevel="2" x14ac:dyDescent="0.2">
      <c r="F68" s="457">
        <v>69</v>
      </c>
      <c r="G68" s="458" t="s">
        <v>831</v>
      </c>
      <c r="H68" s="458"/>
      <c r="I68" s="459" t="s">
        <v>832</v>
      </c>
      <c r="J68" s="460" t="s">
        <v>718</v>
      </c>
      <c r="K68" s="461">
        <v>12</v>
      </c>
      <c r="L68" s="679"/>
      <c r="M68" s="462">
        <f t="shared" si="3"/>
        <v>0</v>
      </c>
    </row>
    <row r="69" spans="6:13" s="266" customFormat="1" ht="12" outlineLevel="2" x14ac:dyDescent="0.2">
      <c r="F69" s="457">
        <v>70</v>
      </c>
      <c r="G69" s="458" t="s">
        <v>833</v>
      </c>
      <c r="H69" s="458"/>
      <c r="I69" s="459" t="s">
        <v>834</v>
      </c>
      <c r="J69" s="460" t="s">
        <v>1664</v>
      </c>
      <c r="K69" s="461">
        <v>16</v>
      </c>
      <c r="L69" s="679"/>
      <c r="M69" s="462">
        <f t="shared" si="3"/>
        <v>0</v>
      </c>
    </row>
    <row r="70" spans="6:13" s="463" customFormat="1" ht="12.75" customHeight="1" outlineLevel="2" x14ac:dyDescent="0.2">
      <c r="F70" s="457"/>
      <c r="G70" s="469"/>
      <c r="H70" s="469"/>
      <c r="I70" s="473" t="s">
        <v>702</v>
      </c>
      <c r="J70" s="469"/>
      <c r="K70" s="471"/>
      <c r="L70" s="681"/>
      <c r="M70" s="472">
        <f>SUM(M58:M69)</f>
        <v>0</v>
      </c>
    </row>
    <row r="71" spans="6:13" s="463" customFormat="1" ht="12.75" customHeight="1" outlineLevel="2" x14ac:dyDescent="0.2">
      <c r="F71" s="270"/>
      <c r="G71" s="271"/>
      <c r="H71" s="272"/>
      <c r="I71" s="273"/>
      <c r="J71" s="274"/>
      <c r="K71" s="275"/>
      <c r="L71" s="682"/>
      <c r="M71" s="472"/>
    </row>
    <row r="72" spans="6:13" s="463" customFormat="1" ht="12.75" customHeight="1" outlineLevel="1" x14ac:dyDescent="0.2">
      <c r="F72" s="270"/>
      <c r="G72" s="271"/>
      <c r="H72" s="272"/>
      <c r="I72" s="273"/>
      <c r="J72" s="274"/>
      <c r="K72" s="275"/>
      <c r="L72" s="682"/>
      <c r="M72" s="472"/>
    </row>
    <row r="73" spans="6:13" s="463" customFormat="1" ht="12.75" customHeight="1" x14ac:dyDescent="0.2">
      <c r="F73" s="468"/>
      <c r="G73" s="469"/>
      <c r="H73" s="469"/>
      <c r="I73" s="470"/>
      <c r="J73" s="469"/>
      <c r="K73" s="471"/>
      <c r="L73" s="681"/>
      <c r="M73" s="472"/>
    </row>
    <row r="74" spans="6:13" x14ac:dyDescent="0.2">
      <c r="F74" s="468"/>
    </row>
  </sheetData>
  <sheetProtection password="9286" sheet="1" objects="1" scenarios="1"/>
  <phoneticPr fontId="0" type="noConversion"/>
  <pageMargins left="0.39370078740157483" right="0.39370078740157483" top="0.59055118110236227" bottom="0.59055118110236227" header="0.39370078740157483" footer="0.39370078740157483"/>
  <pageSetup paperSize="9" scale="73" fitToHeight="999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50"/>
  <sheetViews>
    <sheetView showGridLines="0" showZeros="0" view="pageBreakPreview" zoomScale="60" zoomScaleNormal="100" workbookViewId="0">
      <selection activeCell="G24" sqref="G23:G24"/>
    </sheetView>
  </sheetViews>
  <sheetFormatPr defaultRowHeight="12.75" x14ac:dyDescent="0.2"/>
  <cols>
    <col min="1" max="1" width="4.42578125" style="276" customWidth="1"/>
    <col min="2" max="2" width="11.5703125" style="276" customWidth="1"/>
    <col min="3" max="3" width="40.42578125" style="276" customWidth="1"/>
    <col min="4" max="4" width="5.5703125" style="276" customWidth="1"/>
    <col min="5" max="5" width="8.5703125" style="288" customWidth="1"/>
    <col min="6" max="6" width="9.85546875" style="276" customWidth="1"/>
    <col min="7" max="7" width="13.85546875" style="276" customWidth="1"/>
    <col min="8" max="10" width="9.140625" style="276"/>
    <col min="11" max="11" width="75.42578125" style="276" customWidth="1"/>
    <col min="12" max="16384" width="9.140625" style="276"/>
  </cols>
  <sheetData>
    <row r="1" spans="1:103" ht="15.75" x14ac:dyDescent="0.25">
      <c r="A1" s="830" t="s">
        <v>1606</v>
      </c>
      <c r="B1" s="830"/>
      <c r="C1" s="830"/>
      <c r="D1" s="830"/>
      <c r="E1" s="830"/>
      <c r="F1" s="830"/>
      <c r="G1" s="830"/>
    </row>
    <row r="2" spans="1:103" ht="13.5" thickBot="1" x14ac:dyDescent="0.25">
      <c r="B2" s="277"/>
      <c r="C2" s="278"/>
      <c r="D2" s="278"/>
      <c r="E2" s="279"/>
      <c r="F2" s="278"/>
      <c r="G2" s="278"/>
    </row>
    <row r="3" spans="1:103" ht="13.5" thickTop="1" x14ac:dyDescent="0.2">
      <c r="A3" s="831" t="s">
        <v>1511</v>
      </c>
      <c r="B3" s="832"/>
      <c r="C3" s="280" t="str">
        <f>CONCATENATE(cislostavby," ",nazevstavby)</f>
        <v>690/14 Modernizace ZŠ Průhonice</v>
      </c>
      <c r="D3" s="281"/>
      <c r="E3" s="282" t="s">
        <v>1585</v>
      </c>
      <c r="F3" s="283" t="str">
        <f>[1]Rekapitulace!H1</f>
        <v>690/14</v>
      </c>
      <c r="G3" s="284"/>
    </row>
    <row r="4" spans="1:103" ht="13.5" thickBot="1" x14ac:dyDescent="0.25">
      <c r="A4" s="833" t="s">
        <v>1581</v>
      </c>
      <c r="B4" s="834"/>
      <c r="C4" s="285" t="str">
        <f>CONCATENATE(cisloobjektu," ",nazevobjektu)</f>
        <v>A 5.etapa</v>
      </c>
      <c r="D4" s="286"/>
      <c r="E4" s="835" t="str">
        <f>[1]Rekapitulace!G2</f>
        <v>UT</v>
      </c>
      <c r="F4" s="836"/>
      <c r="G4" s="837"/>
    </row>
    <row r="5" spans="1:103" ht="13.5" thickTop="1" x14ac:dyDescent="0.2">
      <c r="A5" s="287"/>
      <c r="B5" s="271"/>
      <c r="C5" s="271"/>
      <c r="G5" s="408">
        <f>G9+G24+G37+G50+G59+G68+G73+G77</f>
        <v>0</v>
      </c>
    </row>
    <row r="6" spans="1:103" x14ac:dyDescent="0.2">
      <c r="A6" s="289" t="s">
        <v>1586</v>
      </c>
      <c r="B6" s="290" t="s">
        <v>1587</v>
      </c>
      <c r="C6" s="290" t="s">
        <v>1588</v>
      </c>
      <c r="D6" s="290" t="s">
        <v>1589</v>
      </c>
      <c r="E6" s="291" t="s">
        <v>1590</v>
      </c>
      <c r="F6" s="290" t="s">
        <v>1591</v>
      </c>
      <c r="G6" s="292" t="s">
        <v>1592</v>
      </c>
    </row>
    <row r="7" spans="1:103" x14ac:dyDescent="0.2">
      <c r="A7" s="293" t="s">
        <v>1597</v>
      </c>
      <c r="B7" s="294" t="s">
        <v>835</v>
      </c>
      <c r="C7" s="295" t="s">
        <v>836</v>
      </c>
      <c r="D7" s="296"/>
      <c r="E7" s="297"/>
      <c r="F7" s="671"/>
      <c r="G7" s="298"/>
      <c r="H7" s="299"/>
      <c r="N7" s="300">
        <v>1</v>
      </c>
    </row>
    <row r="8" spans="1:103" ht="22.5" x14ac:dyDescent="0.2">
      <c r="A8" s="301">
        <v>1</v>
      </c>
      <c r="B8" s="302" t="s">
        <v>837</v>
      </c>
      <c r="C8" s="303" t="s">
        <v>838</v>
      </c>
      <c r="D8" s="304" t="s">
        <v>707</v>
      </c>
      <c r="E8" s="305">
        <v>48</v>
      </c>
      <c r="F8" s="672"/>
      <c r="G8" s="306">
        <f>E8*F8</f>
        <v>0</v>
      </c>
      <c r="N8" s="300">
        <v>2</v>
      </c>
      <c r="Z8" s="276">
        <v>10</v>
      </c>
      <c r="AA8" s="276">
        <v>1</v>
      </c>
      <c r="AB8" s="276">
        <v>8</v>
      </c>
      <c r="AY8" s="276">
        <v>5</v>
      </c>
      <c r="AZ8" s="276">
        <f>IF(AY8=1,G8,0)</f>
        <v>0</v>
      </c>
      <c r="BA8" s="276">
        <f>IF(AY8=2,G8,0)</f>
        <v>0</v>
      </c>
      <c r="BB8" s="276">
        <f>IF(AY8=3,G8,0)</f>
        <v>0</v>
      </c>
      <c r="BC8" s="276">
        <f>IF(AY8=4,G8,0)</f>
        <v>0</v>
      </c>
      <c r="BD8" s="276">
        <f>IF(AY8=5,G8,0)</f>
        <v>0</v>
      </c>
      <c r="CY8" s="276">
        <v>0</v>
      </c>
    </row>
    <row r="9" spans="1:103" x14ac:dyDescent="0.2">
      <c r="A9" s="307"/>
      <c r="B9" s="308" t="s">
        <v>1599</v>
      </c>
      <c r="C9" s="309" t="str">
        <f>CONCATENATE(B7," ",C7)</f>
        <v>991 Hodinové zúčtovací sazby</v>
      </c>
      <c r="D9" s="307"/>
      <c r="E9" s="310"/>
      <c r="F9" s="673"/>
      <c r="G9" s="311">
        <f>SUM(G7:G8)</f>
        <v>0</v>
      </c>
      <c r="N9" s="300">
        <v>4</v>
      </c>
      <c r="AZ9" s="312">
        <f>SUM(AZ7:AZ8)</f>
        <v>0</v>
      </c>
      <c r="BA9" s="312">
        <f>SUM(BA7:BA8)</f>
        <v>0</v>
      </c>
      <c r="BB9" s="312">
        <f>SUM(BB7:BB8)</f>
        <v>0</v>
      </c>
      <c r="BC9" s="312">
        <f>SUM(BC7:BC8)</f>
        <v>0</v>
      </c>
      <c r="BD9" s="312">
        <f>SUM(BD7:BD8)</f>
        <v>0</v>
      </c>
    </row>
    <row r="10" spans="1:103" x14ac:dyDescent="0.2">
      <c r="A10" s="293" t="s">
        <v>1597</v>
      </c>
      <c r="B10" s="294" t="s">
        <v>408</v>
      </c>
      <c r="C10" s="295" t="s">
        <v>409</v>
      </c>
      <c r="D10" s="296"/>
      <c r="E10" s="297"/>
      <c r="F10" s="671"/>
      <c r="G10" s="298"/>
      <c r="H10" s="299"/>
      <c r="N10" s="300">
        <v>1</v>
      </c>
    </row>
    <row r="11" spans="1:103" x14ac:dyDescent="0.2">
      <c r="A11" s="301">
        <v>2</v>
      </c>
      <c r="B11" s="302" t="s">
        <v>839</v>
      </c>
      <c r="C11" s="303" t="s">
        <v>840</v>
      </c>
      <c r="D11" s="304" t="s">
        <v>1698</v>
      </c>
      <c r="E11" s="305">
        <v>8</v>
      </c>
      <c r="F11" s="672"/>
      <c r="G11" s="306">
        <f t="shared" ref="G11:G23" si="0">E11*F11</f>
        <v>0</v>
      </c>
      <c r="N11" s="300">
        <v>2</v>
      </c>
      <c r="Z11" s="276">
        <v>1</v>
      </c>
      <c r="AA11" s="276">
        <v>7</v>
      </c>
      <c r="AB11" s="276">
        <v>7</v>
      </c>
      <c r="AY11" s="276">
        <v>2</v>
      </c>
      <c r="AZ11" s="276">
        <f t="shared" ref="AZ11:AZ23" si="1">IF(AY11=1,G11,0)</f>
        <v>0</v>
      </c>
      <c r="BA11" s="276">
        <f t="shared" ref="BA11:BA23" si="2">IF(AY11=2,G11,0)</f>
        <v>0</v>
      </c>
      <c r="BB11" s="276">
        <f t="shared" ref="BB11:BB23" si="3">IF(AY11=3,G11,0)</f>
        <v>0</v>
      </c>
      <c r="BC11" s="276">
        <f t="shared" ref="BC11:BC23" si="4">IF(AY11=4,G11,0)</f>
        <v>0</v>
      </c>
      <c r="BD11" s="276">
        <f t="shared" ref="BD11:BD23" si="5">IF(AY11=5,G11,0)</f>
        <v>0</v>
      </c>
      <c r="CY11" s="276">
        <v>6.4999999999999997E-4</v>
      </c>
    </row>
    <row r="12" spans="1:103" ht="22.5" x14ac:dyDescent="0.2">
      <c r="A12" s="301">
        <v>3</v>
      </c>
      <c r="B12" s="302" t="s">
        <v>841</v>
      </c>
      <c r="C12" s="303" t="s">
        <v>842</v>
      </c>
      <c r="D12" s="304" t="s">
        <v>1698</v>
      </c>
      <c r="E12" s="305">
        <v>151</v>
      </c>
      <c r="F12" s="672"/>
      <c r="G12" s="306">
        <f t="shared" si="0"/>
        <v>0</v>
      </c>
      <c r="N12" s="300">
        <v>2</v>
      </c>
      <c r="Z12" s="276">
        <v>1</v>
      </c>
      <c r="AA12" s="276">
        <v>7</v>
      </c>
      <c r="AB12" s="276">
        <v>7</v>
      </c>
      <c r="AY12" s="276">
        <v>2</v>
      </c>
      <c r="AZ12" s="276">
        <f t="shared" si="1"/>
        <v>0</v>
      </c>
      <c r="BA12" s="276">
        <f t="shared" si="2"/>
        <v>0</v>
      </c>
      <c r="BB12" s="276">
        <f t="shared" si="3"/>
        <v>0</v>
      </c>
      <c r="BC12" s="276">
        <f t="shared" si="4"/>
        <v>0</v>
      </c>
      <c r="BD12" s="276">
        <f t="shared" si="5"/>
        <v>0</v>
      </c>
      <c r="CY12" s="276">
        <v>6.4999999999999997E-4</v>
      </c>
    </row>
    <row r="13" spans="1:103" ht="22.5" x14ac:dyDescent="0.2">
      <c r="A13" s="301">
        <v>4</v>
      </c>
      <c r="B13" s="302" t="s">
        <v>843</v>
      </c>
      <c r="C13" s="303" t="s">
        <v>844</v>
      </c>
      <c r="D13" s="304" t="s">
        <v>1698</v>
      </c>
      <c r="E13" s="305">
        <v>24</v>
      </c>
      <c r="F13" s="672"/>
      <c r="G13" s="306">
        <f t="shared" si="0"/>
        <v>0</v>
      </c>
      <c r="N13" s="300">
        <v>2</v>
      </c>
      <c r="Z13" s="276">
        <v>1</v>
      </c>
      <c r="AA13" s="276">
        <v>7</v>
      </c>
      <c r="AB13" s="276">
        <v>7</v>
      </c>
      <c r="AY13" s="276">
        <v>2</v>
      </c>
      <c r="AZ13" s="276">
        <f t="shared" si="1"/>
        <v>0</v>
      </c>
      <c r="BA13" s="276">
        <f t="shared" si="2"/>
        <v>0</v>
      </c>
      <c r="BB13" s="276">
        <f t="shared" si="3"/>
        <v>0</v>
      </c>
      <c r="BC13" s="276">
        <f t="shared" si="4"/>
        <v>0</v>
      </c>
      <c r="BD13" s="276">
        <f t="shared" si="5"/>
        <v>0</v>
      </c>
      <c r="CY13" s="276">
        <v>6.4999999999999997E-4</v>
      </c>
    </row>
    <row r="14" spans="1:103" ht="22.5" x14ac:dyDescent="0.2">
      <c r="A14" s="301">
        <v>5</v>
      </c>
      <c r="B14" s="302" t="s">
        <v>845</v>
      </c>
      <c r="C14" s="303" t="s">
        <v>846</v>
      </c>
      <c r="D14" s="304" t="s">
        <v>1698</v>
      </c>
      <c r="E14" s="305">
        <v>24</v>
      </c>
      <c r="F14" s="672"/>
      <c r="G14" s="306">
        <f t="shared" si="0"/>
        <v>0</v>
      </c>
      <c r="N14" s="300">
        <v>2</v>
      </c>
      <c r="Z14" s="276">
        <v>1</v>
      </c>
      <c r="AA14" s="276">
        <v>7</v>
      </c>
      <c r="AB14" s="276">
        <v>7</v>
      </c>
      <c r="AY14" s="276">
        <v>2</v>
      </c>
      <c r="AZ14" s="276">
        <f t="shared" si="1"/>
        <v>0</v>
      </c>
      <c r="BA14" s="276">
        <f t="shared" si="2"/>
        <v>0</v>
      </c>
      <c r="BB14" s="276">
        <f t="shared" si="3"/>
        <v>0</v>
      </c>
      <c r="BC14" s="276">
        <f t="shared" si="4"/>
        <v>0</v>
      </c>
      <c r="BD14" s="276">
        <f t="shared" si="5"/>
        <v>0</v>
      </c>
      <c r="CY14" s="276">
        <v>6.4999999999999997E-4</v>
      </c>
    </row>
    <row r="15" spans="1:103" ht="22.5" x14ac:dyDescent="0.2">
      <c r="A15" s="301">
        <v>6</v>
      </c>
      <c r="B15" s="302" t="s">
        <v>847</v>
      </c>
      <c r="C15" s="303" t="s">
        <v>848</v>
      </c>
      <c r="D15" s="304" t="s">
        <v>1698</v>
      </c>
      <c r="E15" s="305">
        <v>70</v>
      </c>
      <c r="F15" s="672"/>
      <c r="G15" s="306">
        <f t="shared" si="0"/>
        <v>0</v>
      </c>
      <c r="N15" s="300">
        <v>2</v>
      </c>
      <c r="Z15" s="276">
        <v>1</v>
      </c>
      <c r="AA15" s="276">
        <v>7</v>
      </c>
      <c r="AB15" s="276">
        <v>7</v>
      </c>
      <c r="AY15" s="276">
        <v>2</v>
      </c>
      <c r="AZ15" s="276">
        <f t="shared" si="1"/>
        <v>0</v>
      </c>
      <c r="BA15" s="276">
        <f t="shared" si="2"/>
        <v>0</v>
      </c>
      <c r="BB15" s="276">
        <f t="shared" si="3"/>
        <v>0</v>
      </c>
      <c r="BC15" s="276">
        <f t="shared" si="4"/>
        <v>0</v>
      </c>
      <c r="BD15" s="276">
        <f t="shared" si="5"/>
        <v>0</v>
      </c>
      <c r="CY15" s="276">
        <v>6.4999999999999997E-4</v>
      </c>
    </row>
    <row r="16" spans="1:103" x14ac:dyDescent="0.2">
      <c r="A16" s="301">
        <v>7</v>
      </c>
      <c r="B16" s="302" t="s">
        <v>849</v>
      </c>
      <c r="C16" s="303" t="s">
        <v>850</v>
      </c>
      <c r="D16" s="304" t="s">
        <v>1698</v>
      </c>
      <c r="E16" s="305">
        <v>8</v>
      </c>
      <c r="F16" s="672"/>
      <c r="G16" s="306">
        <f t="shared" si="0"/>
        <v>0</v>
      </c>
      <c r="N16" s="300">
        <v>2</v>
      </c>
      <c r="Z16" s="276">
        <v>1</v>
      </c>
      <c r="AA16" s="276">
        <v>7</v>
      </c>
      <c r="AB16" s="276">
        <v>7</v>
      </c>
      <c r="AY16" s="276">
        <v>2</v>
      </c>
      <c r="AZ16" s="276">
        <f t="shared" si="1"/>
        <v>0</v>
      </c>
      <c r="BA16" s="276">
        <f t="shared" si="2"/>
        <v>0</v>
      </c>
      <c r="BB16" s="276">
        <f t="shared" si="3"/>
        <v>0</v>
      </c>
      <c r="BC16" s="276">
        <f t="shared" si="4"/>
        <v>0</v>
      </c>
      <c r="BD16" s="276">
        <f t="shared" si="5"/>
        <v>0</v>
      </c>
      <c r="CY16" s="276">
        <v>6.4999999999999997E-4</v>
      </c>
    </row>
    <row r="17" spans="1:103" x14ac:dyDescent="0.2">
      <c r="A17" s="301">
        <v>8</v>
      </c>
      <c r="B17" s="302" t="s">
        <v>851</v>
      </c>
      <c r="C17" s="303" t="s">
        <v>852</v>
      </c>
      <c r="D17" s="304" t="s">
        <v>1698</v>
      </c>
      <c r="E17" s="305">
        <v>285</v>
      </c>
      <c r="F17" s="672"/>
      <c r="G17" s="306">
        <f t="shared" si="0"/>
        <v>0</v>
      </c>
      <c r="N17" s="300">
        <v>2</v>
      </c>
      <c r="Z17" s="276">
        <v>1</v>
      </c>
      <c r="AA17" s="276">
        <v>7</v>
      </c>
      <c r="AB17" s="276">
        <v>7</v>
      </c>
      <c r="AY17" s="276">
        <v>2</v>
      </c>
      <c r="AZ17" s="276">
        <f t="shared" si="1"/>
        <v>0</v>
      </c>
      <c r="BA17" s="276">
        <f t="shared" si="2"/>
        <v>0</v>
      </c>
      <c r="BB17" s="276">
        <f t="shared" si="3"/>
        <v>0</v>
      </c>
      <c r="BC17" s="276">
        <f t="shared" si="4"/>
        <v>0</v>
      </c>
      <c r="BD17" s="276">
        <f t="shared" si="5"/>
        <v>0</v>
      </c>
      <c r="CY17" s="276">
        <v>6.4999999999999997E-4</v>
      </c>
    </row>
    <row r="18" spans="1:103" x14ac:dyDescent="0.2">
      <c r="A18" s="301">
        <v>9</v>
      </c>
      <c r="B18" s="302" t="s">
        <v>853</v>
      </c>
      <c r="C18" s="303" t="s">
        <v>854</v>
      </c>
      <c r="D18" s="304" t="s">
        <v>1698</v>
      </c>
      <c r="E18" s="305">
        <v>285</v>
      </c>
      <c r="F18" s="672"/>
      <c r="G18" s="306">
        <f t="shared" si="0"/>
        <v>0</v>
      </c>
      <c r="N18" s="300">
        <v>2</v>
      </c>
      <c r="Z18" s="276">
        <v>1</v>
      </c>
      <c r="AA18" s="276">
        <v>7</v>
      </c>
      <c r="AB18" s="276">
        <v>7</v>
      </c>
      <c r="AY18" s="276">
        <v>2</v>
      </c>
      <c r="AZ18" s="276">
        <f t="shared" si="1"/>
        <v>0</v>
      </c>
      <c r="BA18" s="276">
        <f t="shared" si="2"/>
        <v>0</v>
      </c>
      <c r="BB18" s="276">
        <f t="shared" si="3"/>
        <v>0</v>
      </c>
      <c r="BC18" s="276">
        <f t="shared" si="4"/>
        <v>0</v>
      </c>
      <c r="BD18" s="276">
        <f t="shared" si="5"/>
        <v>0</v>
      </c>
      <c r="CY18" s="276">
        <v>6.4999999999999997E-4</v>
      </c>
    </row>
    <row r="19" spans="1:103" x14ac:dyDescent="0.2">
      <c r="A19" s="301">
        <v>10</v>
      </c>
      <c r="B19" s="302" t="s">
        <v>855</v>
      </c>
      <c r="C19" s="303" t="s">
        <v>856</v>
      </c>
      <c r="D19" s="304" t="s">
        <v>1664</v>
      </c>
      <c r="E19" s="305">
        <v>1140</v>
      </c>
      <c r="F19" s="672"/>
      <c r="G19" s="306">
        <f t="shared" si="0"/>
        <v>0</v>
      </c>
      <c r="N19" s="300">
        <v>2</v>
      </c>
      <c r="Z19" s="276">
        <v>1</v>
      </c>
      <c r="AA19" s="276">
        <v>7</v>
      </c>
      <c r="AB19" s="276">
        <v>7</v>
      </c>
      <c r="AY19" s="276">
        <v>2</v>
      </c>
      <c r="AZ19" s="276">
        <f t="shared" si="1"/>
        <v>0</v>
      </c>
      <c r="BA19" s="276">
        <f t="shared" si="2"/>
        <v>0</v>
      </c>
      <c r="BB19" s="276">
        <f t="shared" si="3"/>
        <v>0</v>
      </c>
      <c r="BC19" s="276">
        <f t="shared" si="4"/>
        <v>0</v>
      </c>
      <c r="BD19" s="276">
        <f t="shared" si="5"/>
        <v>0</v>
      </c>
      <c r="CY19" s="276">
        <v>6.4999999999999997E-4</v>
      </c>
    </row>
    <row r="20" spans="1:103" ht="22.5" x14ac:dyDescent="0.2">
      <c r="A20" s="301">
        <v>11</v>
      </c>
      <c r="B20" s="302" t="s">
        <v>857</v>
      </c>
      <c r="C20" s="303" t="s">
        <v>858</v>
      </c>
      <c r="D20" s="304" t="s">
        <v>1698</v>
      </c>
      <c r="E20" s="305">
        <v>8</v>
      </c>
      <c r="F20" s="672"/>
      <c r="G20" s="306">
        <f t="shared" si="0"/>
        <v>0</v>
      </c>
      <c r="N20" s="300">
        <v>2</v>
      </c>
      <c r="Z20" s="276">
        <v>1</v>
      </c>
      <c r="AA20" s="276">
        <v>7</v>
      </c>
      <c r="AB20" s="276">
        <v>7</v>
      </c>
      <c r="AY20" s="276">
        <v>2</v>
      </c>
      <c r="AZ20" s="276">
        <f t="shared" si="1"/>
        <v>0</v>
      </c>
      <c r="BA20" s="276">
        <f t="shared" si="2"/>
        <v>0</v>
      </c>
      <c r="BB20" s="276">
        <f t="shared" si="3"/>
        <v>0</v>
      </c>
      <c r="BC20" s="276">
        <f t="shared" si="4"/>
        <v>0</v>
      </c>
      <c r="BD20" s="276">
        <f t="shared" si="5"/>
        <v>0</v>
      </c>
      <c r="CY20" s="276">
        <v>6.4999999999999997E-4</v>
      </c>
    </row>
    <row r="21" spans="1:103" ht="22.5" x14ac:dyDescent="0.2">
      <c r="A21" s="301">
        <v>12</v>
      </c>
      <c r="B21" s="302" t="s">
        <v>859</v>
      </c>
      <c r="C21" s="303" t="s">
        <v>860</v>
      </c>
      <c r="D21" s="304" t="s">
        <v>1698</v>
      </c>
      <c r="E21" s="305">
        <v>8</v>
      </c>
      <c r="F21" s="672"/>
      <c r="G21" s="306">
        <f t="shared" si="0"/>
        <v>0</v>
      </c>
      <c r="N21" s="300">
        <v>2</v>
      </c>
      <c r="Z21" s="276">
        <v>1</v>
      </c>
      <c r="AA21" s="276">
        <v>7</v>
      </c>
      <c r="AB21" s="276">
        <v>7</v>
      </c>
      <c r="AY21" s="276">
        <v>2</v>
      </c>
      <c r="AZ21" s="276">
        <f t="shared" si="1"/>
        <v>0</v>
      </c>
      <c r="BA21" s="276">
        <f t="shared" si="2"/>
        <v>0</v>
      </c>
      <c r="BB21" s="276">
        <f t="shared" si="3"/>
        <v>0</v>
      </c>
      <c r="BC21" s="276">
        <f t="shared" si="4"/>
        <v>0</v>
      </c>
      <c r="BD21" s="276">
        <f t="shared" si="5"/>
        <v>0</v>
      </c>
      <c r="CY21" s="276">
        <v>6.4999999999999997E-4</v>
      </c>
    </row>
    <row r="22" spans="1:103" x14ac:dyDescent="0.2">
      <c r="A22" s="301">
        <v>13</v>
      </c>
      <c r="B22" s="302" t="s">
        <v>861</v>
      </c>
      <c r="C22" s="303" t="s">
        <v>862</v>
      </c>
      <c r="D22" s="304" t="s">
        <v>1698</v>
      </c>
      <c r="E22" s="305">
        <v>16</v>
      </c>
      <c r="F22" s="672"/>
      <c r="G22" s="306">
        <f t="shared" si="0"/>
        <v>0</v>
      </c>
      <c r="N22" s="300">
        <v>2</v>
      </c>
      <c r="Z22" s="276">
        <v>1</v>
      </c>
      <c r="AA22" s="276">
        <v>7</v>
      </c>
      <c r="AB22" s="276">
        <v>7</v>
      </c>
      <c r="AY22" s="276">
        <v>2</v>
      </c>
      <c r="AZ22" s="276">
        <f t="shared" si="1"/>
        <v>0</v>
      </c>
      <c r="BA22" s="276">
        <f t="shared" si="2"/>
        <v>0</v>
      </c>
      <c r="BB22" s="276">
        <f t="shared" si="3"/>
        <v>0</v>
      </c>
      <c r="BC22" s="276">
        <f t="shared" si="4"/>
        <v>0</v>
      </c>
      <c r="BD22" s="276">
        <f t="shared" si="5"/>
        <v>0</v>
      </c>
      <c r="CY22" s="276">
        <v>6.4999999999999997E-4</v>
      </c>
    </row>
    <row r="23" spans="1:103" x14ac:dyDescent="0.2">
      <c r="A23" s="301">
        <v>14</v>
      </c>
      <c r="B23" s="302" t="s">
        <v>863</v>
      </c>
      <c r="C23" s="303" t="s">
        <v>864</v>
      </c>
      <c r="D23" s="304" t="s">
        <v>1521</v>
      </c>
      <c r="E23" s="305">
        <v>1.17</v>
      </c>
      <c r="F23" s="672"/>
      <c r="G23" s="306">
        <f t="shared" si="0"/>
        <v>0</v>
      </c>
      <c r="N23" s="300">
        <v>2</v>
      </c>
      <c r="Z23" s="276">
        <v>1</v>
      </c>
      <c r="AA23" s="276">
        <v>7</v>
      </c>
      <c r="AB23" s="276">
        <v>7</v>
      </c>
      <c r="AY23" s="276">
        <v>2</v>
      </c>
      <c r="AZ23" s="276">
        <f t="shared" si="1"/>
        <v>0</v>
      </c>
      <c r="BA23" s="276">
        <f t="shared" si="2"/>
        <v>0</v>
      </c>
      <c r="BB23" s="276">
        <f t="shared" si="3"/>
        <v>0</v>
      </c>
      <c r="BC23" s="276">
        <f t="shared" si="4"/>
        <v>0</v>
      </c>
      <c r="BD23" s="276">
        <f t="shared" si="5"/>
        <v>0</v>
      </c>
      <c r="CY23" s="276">
        <v>1.4681E-3</v>
      </c>
    </row>
    <row r="24" spans="1:103" x14ac:dyDescent="0.2">
      <c r="A24" s="307"/>
      <c r="B24" s="308" t="s">
        <v>1599</v>
      </c>
      <c r="C24" s="309" t="str">
        <f>CONCATENATE(B10," ",C10)</f>
        <v>713 Izolace tepelné</v>
      </c>
      <c r="D24" s="307"/>
      <c r="E24" s="310"/>
      <c r="F24" s="673"/>
      <c r="G24" s="311">
        <f>SUM(G10:G23)</f>
        <v>0</v>
      </c>
      <c r="N24" s="300">
        <v>4</v>
      </c>
      <c r="AZ24" s="312">
        <f>SUM(AZ10:AZ23)</f>
        <v>0</v>
      </c>
      <c r="BA24" s="312">
        <f>SUM(BA10:BA23)</f>
        <v>0</v>
      </c>
      <c r="BB24" s="312">
        <f>SUM(BB10:BB23)</f>
        <v>0</v>
      </c>
      <c r="BC24" s="312">
        <f>SUM(BC10:BC23)</f>
        <v>0</v>
      </c>
      <c r="BD24" s="312">
        <f>SUM(BD10:BD23)</f>
        <v>0</v>
      </c>
    </row>
    <row r="25" spans="1:103" x14ac:dyDescent="0.2">
      <c r="A25" s="293" t="s">
        <v>1597</v>
      </c>
      <c r="B25" s="294" t="s">
        <v>865</v>
      </c>
      <c r="C25" s="295" t="s">
        <v>866</v>
      </c>
      <c r="D25" s="296"/>
      <c r="E25" s="297"/>
      <c r="F25" s="671"/>
      <c r="G25" s="298"/>
      <c r="H25" s="299"/>
      <c r="N25" s="300">
        <v>1</v>
      </c>
    </row>
    <row r="26" spans="1:103" x14ac:dyDescent="0.2">
      <c r="A26" s="301">
        <v>15</v>
      </c>
      <c r="B26" s="302" t="s">
        <v>867</v>
      </c>
      <c r="C26" s="303" t="s">
        <v>868</v>
      </c>
      <c r="D26" s="304" t="s">
        <v>1698</v>
      </c>
      <c r="E26" s="305">
        <v>175</v>
      </c>
      <c r="F26" s="672"/>
      <c r="G26" s="306">
        <f t="shared" ref="G26:G36" si="6">E26*F26</f>
        <v>0</v>
      </c>
      <c r="N26" s="300">
        <v>2</v>
      </c>
      <c r="Z26" s="276">
        <v>1</v>
      </c>
      <c r="AA26" s="276">
        <v>7</v>
      </c>
      <c r="AB26" s="276">
        <v>7</v>
      </c>
      <c r="AY26" s="276">
        <v>2</v>
      </c>
      <c r="AZ26" s="276">
        <f t="shared" ref="AZ26:AZ34" si="7">IF(AY26=1,G26,0)</f>
        <v>0</v>
      </c>
      <c r="BA26" s="276">
        <f t="shared" ref="BA26:BA34" si="8">IF(AY26=2,G26,0)</f>
        <v>0</v>
      </c>
      <c r="BB26" s="276">
        <f t="shared" ref="BB26:BB34" si="9">IF(AY26=3,G26,0)</f>
        <v>0</v>
      </c>
      <c r="BC26" s="276">
        <f t="shared" ref="BC26:BC34" si="10">IF(AY26=4,G26,0)</f>
        <v>0</v>
      </c>
      <c r="BD26" s="276">
        <f t="shared" ref="BD26:BD34" si="11">IF(AY26=5,G26,0)</f>
        <v>0</v>
      </c>
      <c r="CY26" s="276">
        <v>0</v>
      </c>
    </row>
    <row r="27" spans="1:103" x14ac:dyDescent="0.2">
      <c r="A27" s="301">
        <v>16</v>
      </c>
      <c r="B27" s="302" t="s">
        <v>869</v>
      </c>
      <c r="C27" s="303" t="s">
        <v>870</v>
      </c>
      <c r="D27" s="304" t="s">
        <v>1698</v>
      </c>
      <c r="E27" s="305">
        <v>10</v>
      </c>
      <c r="F27" s="672"/>
      <c r="G27" s="306">
        <f t="shared" si="6"/>
        <v>0</v>
      </c>
      <c r="N27" s="300">
        <v>2</v>
      </c>
      <c r="Z27" s="276">
        <v>1</v>
      </c>
      <c r="AA27" s="276">
        <v>7</v>
      </c>
      <c r="AB27" s="276">
        <v>7</v>
      </c>
      <c r="AY27" s="276">
        <v>2</v>
      </c>
      <c r="AZ27" s="276">
        <f t="shared" si="7"/>
        <v>0</v>
      </c>
      <c r="BA27" s="276">
        <f t="shared" si="8"/>
        <v>0</v>
      </c>
      <c r="BB27" s="276">
        <f t="shared" si="9"/>
        <v>0</v>
      </c>
      <c r="BC27" s="276">
        <f t="shared" si="10"/>
        <v>0</v>
      </c>
      <c r="BD27" s="276">
        <f t="shared" si="11"/>
        <v>0</v>
      </c>
      <c r="CY27" s="276">
        <v>0</v>
      </c>
    </row>
    <row r="28" spans="1:103" x14ac:dyDescent="0.2">
      <c r="A28" s="301">
        <v>17</v>
      </c>
      <c r="B28" s="302" t="s">
        <v>871</v>
      </c>
      <c r="C28" s="303" t="s">
        <v>872</v>
      </c>
      <c r="D28" s="304" t="s">
        <v>68</v>
      </c>
      <c r="E28" s="305">
        <v>0.56999999999999995</v>
      </c>
      <c r="F28" s="672"/>
      <c r="G28" s="306">
        <f t="shared" si="6"/>
        <v>0</v>
      </c>
      <c r="N28" s="300">
        <v>2</v>
      </c>
      <c r="Z28" s="276">
        <v>1</v>
      </c>
      <c r="AA28" s="276">
        <v>7</v>
      </c>
      <c r="AB28" s="276">
        <v>7</v>
      </c>
      <c r="AY28" s="276">
        <v>2</v>
      </c>
      <c r="AZ28" s="276">
        <f t="shared" si="7"/>
        <v>0</v>
      </c>
      <c r="BA28" s="276">
        <f t="shared" si="8"/>
        <v>0</v>
      </c>
      <c r="BB28" s="276">
        <f t="shared" si="9"/>
        <v>0</v>
      </c>
      <c r="BC28" s="276">
        <f t="shared" si="10"/>
        <v>0</v>
      </c>
      <c r="BD28" s="276">
        <f t="shared" si="11"/>
        <v>0</v>
      </c>
      <c r="CY28" s="276">
        <v>0</v>
      </c>
    </row>
    <row r="29" spans="1:103" x14ac:dyDescent="0.2">
      <c r="A29" s="301">
        <v>18</v>
      </c>
      <c r="B29" s="302" t="s">
        <v>873</v>
      </c>
      <c r="C29" s="303" t="s">
        <v>874</v>
      </c>
      <c r="D29" s="304" t="s">
        <v>1664</v>
      </c>
      <c r="E29" s="305">
        <v>76</v>
      </c>
      <c r="F29" s="672"/>
      <c r="G29" s="306">
        <f t="shared" si="6"/>
        <v>0</v>
      </c>
      <c r="N29" s="300">
        <v>2</v>
      </c>
      <c r="Z29" s="276">
        <v>1</v>
      </c>
      <c r="AA29" s="276">
        <v>7</v>
      </c>
      <c r="AB29" s="276">
        <v>7</v>
      </c>
      <c r="AY29" s="276">
        <v>2</v>
      </c>
      <c r="AZ29" s="276">
        <f t="shared" si="7"/>
        <v>0</v>
      </c>
      <c r="BA29" s="276">
        <f t="shared" si="8"/>
        <v>0</v>
      </c>
      <c r="BB29" s="276">
        <f t="shared" si="9"/>
        <v>0</v>
      </c>
      <c r="BC29" s="276">
        <f t="shared" si="10"/>
        <v>0</v>
      </c>
      <c r="BD29" s="276">
        <f t="shared" si="11"/>
        <v>0</v>
      </c>
      <c r="CY29" s="276">
        <v>0</v>
      </c>
    </row>
    <row r="30" spans="1:103" x14ac:dyDescent="0.2">
      <c r="A30" s="301">
        <v>19</v>
      </c>
      <c r="B30" s="302" t="s">
        <v>875</v>
      </c>
      <c r="C30" s="303" t="s">
        <v>876</v>
      </c>
      <c r="D30" s="304" t="s">
        <v>1664</v>
      </c>
      <c r="E30" s="305">
        <v>4</v>
      </c>
      <c r="F30" s="672"/>
      <c r="G30" s="306">
        <f t="shared" si="6"/>
        <v>0</v>
      </c>
      <c r="N30" s="300">
        <v>2</v>
      </c>
      <c r="Z30" s="276">
        <v>1</v>
      </c>
      <c r="AA30" s="276">
        <v>7</v>
      </c>
      <c r="AB30" s="276">
        <v>7</v>
      </c>
      <c r="AY30" s="276">
        <v>2</v>
      </c>
      <c r="AZ30" s="276">
        <f t="shared" si="7"/>
        <v>0</v>
      </c>
      <c r="BA30" s="276">
        <f t="shared" si="8"/>
        <v>0</v>
      </c>
      <c r="BB30" s="276">
        <f t="shared" si="9"/>
        <v>0</v>
      </c>
      <c r="BC30" s="276">
        <f t="shared" si="10"/>
        <v>0</v>
      </c>
      <c r="BD30" s="276">
        <f t="shared" si="11"/>
        <v>0</v>
      </c>
      <c r="CY30" s="276">
        <v>1.8000000000000001E-4</v>
      </c>
    </row>
    <row r="31" spans="1:103" x14ac:dyDescent="0.2">
      <c r="A31" s="301">
        <v>20</v>
      </c>
      <c r="B31" s="302" t="s">
        <v>877</v>
      </c>
      <c r="C31" s="303" t="s">
        <v>878</v>
      </c>
      <c r="D31" s="304" t="s">
        <v>68</v>
      </c>
      <c r="E31" s="305">
        <v>0.28000000000000003</v>
      </c>
      <c r="F31" s="672"/>
      <c r="G31" s="306">
        <f t="shared" si="6"/>
        <v>0</v>
      </c>
      <c r="N31" s="300">
        <v>2</v>
      </c>
      <c r="Z31" s="276">
        <v>1</v>
      </c>
      <c r="AA31" s="276">
        <v>7</v>
      </c>
      <c r="AB31" s="276">
        <v>7</v>
      </c>
      <c r="AY31" s="276">
        <v>2</v>
      </c>
      <c r="AZ31" s="276">
        <f t="shared" si="7"/>
        <v>0</v>
      </c>
      <c r="BA31" s="276">
        <f t="shared" si="8"/>
        <v>0</v>
      </c>
      <c r="BB31" s="276">
        <f t="shared" si="9"/>
        <v>0</v>
      </c>
      <c r="BC31" s="276">
        <f t="shared" si="10"/>
        <v>0</v>
      </c>
      <c r="BD31" s="276">
        <f t="shared" si="11"/>
        <v>0</v>
      </c>
      <c r="CY31" s="276">
        <v>0</v>
      </c>
    </row>
    <row r="32" spans="1:103" x14ac:dyDescent="0.2">
      <c r="A32" s="301">
        <v>21</v>
      </c>
      <c r="B32" s="302" t="s">
        <v>879</v>
      </c>
      <c r="C32" s="303" t="s">
        <v>880</v>
      </c>
      <c r="D32" s="304" t="s">
        <v>1669</v>
      </c>
      <c r="E32" s="305">
        <v>77</v>
      </c>
      <c r="F32" s="672"/>
      <c r="G32" s="306">
        <f t="shared" si="6"/>
        <v>0</v>
      </c>
      <c r="N32" s="300">
        <v>2</v>
      </c>
      <c r="Z32" s="276">
        <v>1</v>
      </c>
      <c r="AA32" s="276">
        <v>7</v>
      </c>
      <c r="AB32" s="276">
        <v>7</v>
      </c>
      <c r="AY32" s="276">
        <v>2</v>
      </c>
      <c r="AZ32" s="276">
        <f t="shared" si="7"/>
        <v>0</v>
      </c>
      <c r="BA32" s="276">
        <f t="shared" si="8"/>
        <v>0</v>
      </c>
      <c r="BB32" s="276">
        <f t="shared" si="9"/>
        <v>0</v>
      </c>
      <c r="BC32" s="276">
        <f t="shared" si="10"/>
        <v>0</v>
      </c>
      <c r="BD32" s="276">
        <f t="shared" si="11"/>
        <v>0</v>
      </c>
      <c r="CY32" s="276">
        <v>0</v>
      </c>
    </row>
    <row r="33" spans="1:103" x14ac:dyDescent="0.2">
      <c r="A33" s="301">
        <v>22</v>
      </c>
      <c r="B33" s="302" t="s">
        <v>881</v>
      </c>
      <c r="C33" s="303" t="s">
        <v>882</v>
      </c>
      <c r="D33" s="304" t="s">
        <v>1669</v>
      </c>
      <c r="E33" s="305">
        <v>62</v>
      </c>
      <c r="F33" s="672"/>
      <c r="G33" s="306">
        <f t="shared" si="6"/>
        <v>0</v>
      </c>
      <c r="N33" s="300">
        <v>2</v>
      </c>
      <c r="Z33" s="276">
        <v>1</v>
      </c>
      <c r="AA33" s="276">
        <v>7</v>
      </c>
      <c r="AB33" s="276">
        <v>7</v>
      </c>
      <c r="AY33" s="276">
        <v>2</v>
      </c>
      <c r="AZ33" s="276">
        <f t="shared" si="7"/>
        <v>0</v>
      </c>
      <c r="BA33" s="276">
        <f t="shared" si="8"/>
        <v>0</v>
      </c>
      <c r="BB33" s="276">
        <f t="shared" si="9"/>
        <v>0</v>
      </c>
      <c r="BC33" s="276">
        <f t="shared" si="10"/>
        <v>0</v>
      </c>
      <c r="BD33" s="276">
        <f t="shared" si="11"/>
        <v>0</v>
      </c>
      <c r="CY33" s="276">
        <v>0</v>
      </c>
    </row>
    <row r="34" spans="1:103" x14ac:dyDescent="0.2">
      <c r="A34" s="301">
        <v>23</v>
      </c>
      <c r="B34" s="302" t="s">
        <v>883</v>
      </c>
      <c r="C34" s="303" t="s">
        <v>884</v>
      </c>
      <c r="D34" s="304" t="s">
        <v>1664</v>
      </c>
      <c r="E34" s="305">
        <v>2</v>
      </c>
      <c r="F34" s="672"/>
      <c r="G34" s="306">
        <f t="shared" si="6"/>
        <v>0</v>
      </c>
      <c r="N34" s="300">
        <v>2</v>
      </c>
      <c r="Z34" s="276">
        <v>1</v>
      </c>
      <c r="AA34" s="276">
        <v>7</v>
      </c>
      <c r="AB34" s="276">
        <v>7</v>
      </c>
      <c r="AY34" s="276">
        <v>2</v>
      </c>
      <c r="AZ34" s="276">
        <f t="shared" si="7"/>
        <v>0</v>
      </c>
      <c r="BA34" s="276">
        <f t="shared" si="8"/>
        <v>0</v>
      </c>
      <c r="BB34" s="276">
        <f t="shared" si="9"/>
        <v>0</v>
      </c>
      <c r="BC34" s="276">
        <f t="shared" si="10"/>
        <v>0</v>
      </c>
      <c r="BD34" s="276">
        <f t="shared" si="11"/>
        <v>0</v>
      </c>
      <c r="CY34" s="276">
        <v>2.1000000000000001E-4</v>
      </c>
    </row>
    <row r="35" spans="1:103" x14ac:dyDescent="0.2">
      <c r="A35" s="301">
        <v>24</v>
      </c>
      <c r="B35" s="302" t="s">
        <v>885</v>
      </c>
      <c r="C35" s="303" t="s">
        <v>886</v>
      </c>
      <c r="D35" s="304" t="s">
        <v>1664</v>
      </c>
      <c r="E35" s="305">
        <v>88</v>
      </c>
      <c r="F35" s="672"/>
      <c r="G35" s="306">
        <f t="shared" si="6"/>
        <v>0</v>
      </c>
      <c r="K35" s="300"/>
    </row>
    <row r="36" spans="1:103" x14ac:dyDescent="0.2">
      <c r="A36" s="301">
        <v>25</v>
      </c>
      <c r="B36" s="302" t="s">
        <v>887</v>
      </c>
      <c r="C36" s="303" t="s">
        <v>888</v>
      </c>
      <c r="D36" s="304" t="s">
        <v>68</v>
      </c>
      <c r="E36" s="305">
        <v>3.92</v>
      </c>
      <c r="F36" s="672"/>
      <c r="G36" s="306">
        <f t="shared" si="6"/>
        <v>0</v>
      </c>
      <c r="N36" s="300">
        <v>2</v>
      </c>
      <c r="Z36" s="276">
        <v>1</v>
      </c>
      <c r="AA36" s="276">
        <v>7</v>
      </c>
      <c r="AB36" s="276">
        <v>7</v>
      </c>
      <c r="AY36" s="276">
        <v>2</v>
      </c>
      <c r="AZ36" s="276">
        <f>IF(AY36=1,G36,0)</f>
        <v>0</v>
      </c>
      <c r="BA36" s="276">
        <f>IF(AY36=2,G36,0)</f>
        <v>0</v>
      </c>
      <c r="BB36" s="276">
        <f>IF(AY36=3,G36,0)</f>
        <v>0</v>
      </c>
      <c r="BC36" s="276">
        <f>IF(AY36=4,G36,0)</f>
        <v>0</v>
      </c>
      <c r="BD36" s="276">
        <f>IF(AY36=5,G36,0)</f>
        <v>0</v>
      </c>
      <c r="CY36" s="276">
        <v>0</v>
      </c>
    </row>
    <row r="37" spans="1:103" x14ac:dyDescent="0.2">
      <c r="A37" s="307"/>
      <c r="B37" s="308" t="s">
        <v>1599</v>
      </c>
      <c r="C37" s="309" t="str">
        <f>CONCATENATE(B25," ",C25)</f>
        <v>719 Demontáže</v>
      </c>
      <c r="D37" s="307"/>
      <c r="E37" s="310"/>
      <c r="F37" s="673"/>
      <c r="G37" s="311">
        <f>SUM(G25:G36)</f>
        <v>0</v>
      </c>
      <c r="N37" s="300">
        <v>4</v>
      </c>
      <c r="AZ37" s="312">
        <f>SUM(AZ25:AZ36)</f>
        <v>0</v>
      </c>
      <c r="BA37" s="312">
        <f>SUM(BA25:BA36)</f>
        <v>0</v>
      </c>
      <c r="BB37" s="312">
        <f>SUM(BB25:BB36)</f>
        <v>0</v>
      </c>
      <c r="BC37" s="312">
        <f>SUM(BC25:BC36)</f>
        <v>0</v>
      </c>
      <c r="BD37" s="312">
        <f>SUM(BD25:BD36)</f>
        <v>0</v>
      </c>
    </row>
    <row r="38" spans="1:103" x14ac:dyDescent="0.2">
      <c r="A38" s="293" t="s">
        <v>1597</v>
      </c>
      <c r="B38" s="294" t="s">
        <v>889</v>
      </c>
      <c r="C38" s="295" t="s">
        <v>890</v>
      </c>
      <c r="D38" s="296"/>
      <c r="E38" s="297"/>
      <c r="F38" s="671"/>
      <c r="G38" s="298"/>
      <c r="H38" s="299"/>
      <c r="N38" s="300">
        <v>1</v>
      </c>
    </row>
    <row r="39" spans="1:103" x14ac:dyDescent="0.2">
      <c r="A39" s="301">
        <v>25</v>
      </c>
      <c r="B39" s="302" t="s">
        <v>891</v>
      </c>
      <c r="C39" s="303" t="s">
        <v>892</v>
      </c>
      <c r="D39" s="304" t="s">
        <v>1698</v>
      </c>
      <c r="E39" s="305">
        <v>13</v>
      </c>
      <c r="F39" s="672"/>
      <c r="G39" s="306">
        <f t="shared" ref="G39:G49" si="12">E39*F39</f>
        <v>0</v>
      </c>
      <c r="N39" s="300">
        <v>2</v>
      </c>
      <c r="Z39" s="276">
        <v>1</v>
      </c>
      <c r="AA39" s="276">
        <v>7</v>
      </c>
      <c r="AB39" s="276">
        <v>7</v>
      </c>
      <c r="AY39" s="276">
        <v>2</v>
      </c>
      <c r="AZ39" s="276">
        <f t="shared" ref="AZ39:AZ49" si="13">IF(AY39=1,G39,0)</f>
        <v>0</v>
      </c>
      <c r="BA39" s="276">
        <f t="shared" ref="BA39:BA49" si="14">IF(AY39=2,G39,0)</f>
        <v>0</v>
      </c>
      <c r="BB39" s="276">
        <f t="shared" ref="BB39:BB49" si="15">IF(AY39=3,G39,0)</f>
        <v>0</v>
      </c>
      <c r="BC39" s="276">
        <f t="shared" ref="BC39:BC49" si="16">IF(AY39=4,G39,0)</f>
        <v>0</v>
      </c>
      <c r="BD39" s="276">
        <f t="shared" ref="BD39:BD49" si="17">IF(AY39=5,G39,0)</f>
        <v>0</v>
      </c>
      <c r="CY39" s="276">
        <v>6.8000000000000005E-4</v>
      </c>
    </row>
    <row r="40" spans="1:103" x14ac:dyDescent="0.2">
      <c r="A40" s="301">
        <v>26</v>
      </c>
      <c r="B40" s="302" t="s">
        <v>893</v>
      </c>
      <c r="C40" s="303" t="s">
        <v>894</v>
      </c>
      <c r="D40" s="304" t="s">
        <v>1698</v>
      </c>
      <c r="E40" s="305">
        <v>8</v>
      </c>
      <c r="F40" s="672"/>
      <c r="G40" s="306">
        <f t="shared" si="12"/>
        <v>0</v>
      </c>
      <c r="N40" s="300">
        <v>2</v>
      </c>
      <c r="Z40" s="276">
        <v>1</v>
      </c>
      <c r="AA40" s="276">
        <v>7</v>
      </c>
      <c r="AB40" s="276">
        <v>7</v>
      </c>
      <c r="AY40" s="276">
        <v>2</v>
      </c>
      <c r="AZ40" s="276">
        <f t="shared" si="13"/>
        <v>0</v>
      </c>
      <c r="BA40" s="276">
        <f t="shared" si="14"/>
        <v>0</v>
      </c>
      <c r="BB40" s="276">
        <f t="shared" si="15"/>
        <v>0</v>
      </c>
      <c r="BC40" s="276">
        <f t="shared" si="16"/>
        <v>0</v>
      </c>
      <c r="BD40" s="276">
        <f t="shared" si="17"/>
        <v>0</v>
      </c>
      <c r="CY40" s="276">
        <v>1.2800000000000001E-3</v>
      </c>
    </row>
    <row r="41" spans="1:103" x14ac:dyDescent="0.2">
      <c r="A41" s="301">
        <v>27</v>
      </c>
      <c r="B41" s="302" t="s">
        <v>895</v>
      </c>
      <c r="C41" s="303" t="s">
        <v>896</v>
      </c>
      <c r="D41" s="304" t="s">
        <v>1698</v>
      </c>
      <c r="E41" s="305">
        <v>14</v>
      </c>
      <c r="F41" s="672"/>
      <c r="G41" s="306">
        <f t="shared" si="12"/>
        <v>0</v>
      </c>
      <c r="N41" s="300">
        <v>2</v>
      </c>
      <c r="Z41" s="276">
        <v>1</v>
      </c>
      <c r="AA41" s="276">
        <v>7</v>
      </c>
      <c r="AB41" s="276">
        <v>7</v>
      </c>
      <c r="AY41" s="276">
        <v>2</v>
      </c>
      <c r="AZ41" s="276">
        <f t="shared" si="13"/>
        <v>0</v>
      </c>
      <c r="BA41" s="276">
        <f t="shared" si="14"/>
        <v>0</v>
      </c>
      <c r="BB41" s="276">
        <f t="shared" si="15"/>
        <v>0</v>
      </c>
      <c r="BC41" s="276">
        <f t="shared" si="16"/>
        <v>0</v>
      </c>
      <c r="BD41" s="276">
        <f t="shared" si="17"/>
        <v>0</v>
      </c>
      <c r="CY41" s="276">
        <v>2.1900000000000001E-3</v>
      </c>
    </row>
    <row r="42" spans="1:103" x14ac:dyDescent="0.2">
      <c r="A42" s="301">
        <v>28</v>
      </c>
      <c r="B42" s="302" t="s">
        <v>897</v>
      </c>
      <c r="C42" s="303" t="s">
        <v>898</v>
      </c>
      <c r="D42" s="304" t="s">
        <v>1698</v>
      </c>
      <c r="E42" s="305">
        <v>21</v>
      </c>
      <c r="F42" s="672"/>
      <c r="G42" s="306">
        <f t="shared" si="12"/>
        <v>0</v>
      </c>
      <c r="N42" s="300">
        <v>2</v>
      </c>
      <c r="Z42" s="276">
        <v>1</v>
      </c>
      <c r="AA42" s="276">
        <v>7</v>
      </c>
      <c r="AB42" s="276">
        <v>7</v>
      </c>
      <c r="AY42" s="276">
        <v>2</v>
      </c>
      <c r="AZ42" s="276">
        <f t="shared" si="13"/>
        <v>0</v>
      </c>
      <c r="BA42" s="276">
        <f t="shared" si="14"/>
        <v>0</v>
      </c>
      <c r="BB42" s="276">
        <f t="shared" si="15"/>
        <v>0</v>
      </c>
      <c r="BC42" s="276">
        <f t="shared" si="16"/>
        <v>0</v>
      </c>
      <c r="BD42" s="276">
        <f t="shared" si="17"/>
        <v>0</v>
      </c>
      <c r="CY42" s="276">
        <v>0</v>
      </c>
    </row>
    <row r="43" spans="1:103" x14ac:dyDescent="0.2">
      <c r="A43" s="301">
        <v>29</v>
      </c>
      <c r="B43" s="302" t="s">
        <v>899</v>
      </c>
      <c r="C43" s="303" t="s">
        <v>900</v>
      </c>
      <c r="D43" s="304" t="s">
        <v>1698</v>
      </c>
      <c r="E43" s="305">
        <v>14</v>
      </c>
      <c r="F43" s="672"/>
      <c r="G43" s="306">
        <f t="shared" si="12"/>
        <v>0</v>
      </c>
      <c r="N43" s="300">
        <v>2</v>
      </c>
      <c r="Z43" s="276">
        <v>1</v>
      </c>
      <c r="AA43" s="276">
        <v>7</v>
      </c>
      <c r="AB43" s="276">
        <v>7</v>
      </c>
      <c r="AY43" s="276">
        <v>2</v>
      </c>
      <c r="AZ43" s="276">
        <f t="shared" si="13"/>
        <v>0</v>
      </c>
      <c r="BA43" s="276">
        <f t="shared" si="14"/>
        <v>0</v>
      </c>
      <c r="BB43" s="276">
        <f t="shared" si="15"/>
        <v>0</v>
      </c>
      <c r="BC43" s="276">
        <f t="shared" si="16"/>
        <v>0</v>
      </c>
      <c r="BD43" s="276">
        <f t="shared" si="17"/>
        <v>0</v>
      </c>
      <c r="CY43" s="276">
        <v>0</v>
      </c>
    </row>
    <row r="44" spans="1:103" ht="22.5" x14ac:dyDescent="0.2">
      <c r="A44" s="301">
        <v>30</v>
      </c>
      <c r="B44" s="302" t="s">
        <v>901</v>
      </c>
      <c r="C44" s="303" t="s">
        <v>902</v>
      </c>
      <c r="D44" s="304" t="s">
        <v>1698</v>
      </c>
      <c r="E44" s="305">
        <v>151</v>
      </c>
      <c r="F44" s="672"/>
      <c r="G44" s="306">
        <f t="shared" si="12"/>
        <v>0</v>
      </c>
      <c r="N44" s="300">
        <v>2</v>
      </c>
      <c r="Z44" s="276">
        <v>1</v>
      </c>
      <c r="AA44" s="276">
        <v>7</v>
      </c>
      <c r="AB44" s="276">
        <v>7</v>
      </c>
      <c r="AY44" s="276">
        <v>2</v>
      </c>
      <c r="AZ44" s="276">
        <f t="shared" si="13"/>
        <v>0</v>
      </c>
      <c r="BA44" s="276">
        <f t="shared" si="14"/>
        <v>0</v>
      </c>
      <c r="BB44" s="276">
        <f t="shared" si="15"/>
        <v>0</v>
      </c>
      <c r="BC44" s="276">
        <f t="shared" si="16"/>
        <v>0</v>
      </c>
      <c r="BD44" s="276">
        <f t="shared" si="17"/>
        <v>0</v>
      </c>
      <c r="CY44" s="276">
        <v>3.6000000000000002E-4</v>
      </c>
    </row>
    <row r="45" spans="1:103" ht="22.5" x14ac:dyDescent="0.2">
      <c r="A45" s="301">
        <v>31</v>
      </c>
      <c r="B45" s="302" t="s">
        <v>903</v>
      </c>
      <c r="C45" s="303" t="s">
        <v>904</v>
      </c>
      <c r="D45" s="304" t="s">
        <v>1698</v>
      </c>
      <c r="E45" s="305">
        <v>24</v>
      </c>
      <c r="F45" s="672"/>
      <c r="G45" s="306">
        <f t="shared" si="12"/>
        <v>0</v>
      </c>
      <c r="N45" s="300">
        <v>2</v>
      </c>
      <c r="Z45" s="276">
        <v>1</v>
      </c>
      <c r="AA45" s="276">
        <v>7</v>
      </c>
      <c r="AB45" s="276">
        <v>7</v>
      </c>
      <c r="AY45" s="276">
        <v>2</v>
      </c>
      <c r="AZ45" s="276">
        <f t="shared" si="13"/>
        <v>0</v>
      </c>
      <c r="BA45" s="276">
        <f t="shared" si="14"/>
        <v>0</v>
      </c>
      <c r="BB45" s="276">
        <f t="shared" si="15"/>
        <v>0</v>
      </c>
      <c r="BC45" s="276">
        <f t="shared" si="16"/>
        <v>0</v>
      </c>
      <c r="BD45" s="276">
        <f t="shared" si="17"/>
        <v>0</v>
      </c>
      <c r="CY45" s="276">
        <v>4.0999999999999999E-4</v>
      </c>
    </row>
    <row r="46" spans="1:103" ht="22.5" x14ac:dyDescent="0.2">
      <c r="A46" s="301">
        <v>32</v>
      </c>
      <c r="B46" s="302" t="s">
        <v>905</v>
      </c>
      <c r="C46" s="303" t="s">
        <v>906</v>
      </c>
      <c r="D46" s="304" t="s">
        <v>1698</v>
      </c>
      <c r="E46" s="305">
        <v>24</v>
      </c>
      <c r="F46" s="672"/>
      <c r="G46" s="306">
        <f t="shared" si="12"/>
        <v>0</v>
      </c>
      <c r="N46" s="300">
        <v>2</v>
      </c>
      <c r="Z46" s="276">
        <v>1</v>
      </c>
      <c r="AA46" s="276">
        <v>7</v>
      </c>
      <c r="AB46" s="276">
        <v>7</v>
      </c>
      <c r="AY46" s="276">
        <v>2</v>
      </c>
      <c r="AZ46" s="276">
        <f t="shared" si="13"/>
        <v>0</v>
      </c>
      <c r="BA46" s="276">
        <f t="shared" si="14"/>
        <v>0</v>
      </c>
      <c r="BB46" s="276">
        <f t="shared" si="15"/>
        <v>0</v>
      </c>
      <c r="BC46" s="276">
        <f t="shared" si="16"/>
        <v>0</v>
      </c>
      <c r="BD46" s="276">
        <f t="shared" si="17"/>
        <v>0</v>
      </c>
      <c r="CY46" s="276">
        <v>4.0999999999999999E-4</v>
      </c>
    </row>
    <row r="47" spans="1:103" ht="22.5" x14ac:dyDescent="0.2">
      <c r="A47" s="301">
        <v>33</v>
      </c>
      <c r="B47" s="302" t="s">
        <v>907</v>
      </c>
      <c r="C47" s="303" t="s">
        <v>908</v>
      </c>
      <c r="D47" s="304" t="s">
        <v>1698</v>
      </c>
      <c r="E47" s="305">
        <v>70</v>
      </c>
      <c r="F47" s="672"/>
      <c r="G47" s="306">
        <f t="shared" si="12"/>
        <v>0</v>
      </c>
      <c r="N47" s="300">
        <v>2</v>
      </c>
      <c r="Z47" s="276">
        <v>1</v>
      </c>
      <c r="AA47" s="276">
        <v>7</v>
      </c>
      <c r="AB47" s="276">
        <v>7</v>
      </c>
      <c r="AY47" s="276">
        <v>2</v>
      </c>
      <c r="AZ47" s="276">
        <f t="shared" si="13"/>
        <v>0</v>
      </c>
      <c r="BA47" s="276">
        <f t="shared" si="14"/>
        <v>0</v>
      </c>
      <c r="BB47" s="276">
        <f t="shared" si="15"/>
        <v>0</v>
      </c>
      <c r="BC47" s="276">
        <f t="shared" si="16"/>
        <v>0</v>
      </c>
      <c r="BD47" s="276">
        <f t="shared" si="17"/>
        <v>0</v>
      </c>
      <c r="CY47" s="276">
        <v>4.0999999999999999E-4</v>
      </c>
    </row>
    <row r="48" spans="1:103" x14ac:dyDescent="0.2">
      <c r="A48" s="301">
        <v>34</v>
      </c>
      <c r="B48" s="302" t="s">
        <v>909</v>
      </c>
      <c r="C48" s="303" t="s">
        <v>910</v>
      </c>
      <c r="D48" s="304" t="s">
        <v>1698</v>
      </c>
      <c r="E48" s="305">
        <v>269</v>
      </c>
      <c r="F48" s="672"/>
      <c r="G48" s="306">
        <f t="shared" si="12"/>
        <v>0</v>
      </c>
      <c r="N48" s="300">
        <v>2</v>
      </c>
      <c r="Z48" s="276">
        <v>1</v>
      </c>
      <c r="AA48" s="276">
        <v>7</v>
      </c>
      <c r="AB48" s="276">
        <v>7</v>
      </c>
      <c r="AY48" s="276">
        <v>2</v>
      </c>
      <c r="AZ48" s="276">
        <f t="shared" si="13"/>
        <v>0</v>
      </c>
      <c r="BA48" s="276">
        <f t="shared" si="14"/>
        <v>0</v>
      </c>
      <c r="BB48" s="276">
        <f t="shared" si="15"/>
        <v>0</v>
      </c>
      <c r="BC48" s="276">
        <f t="shared" si="16"/>
        <v>0</v>
      </c>
      <c r="BD48" s="276">
        <f t="shared" si="17"/>
        <v>0</v>
      </c>
      <c r="CY48" s="276">
        <v>0</v>
      </c>
    </row>
    <row r="49" spans="1:103" x14ac:dyDescent="0.2">
      <c r="A49" s="301">
        <v>35</v>
      </c>
      <c r="B49" s="302" t="s">
        <v>911</v>
      </c>
      <c r="C49" s="303" t="s">
        <v>912</v>
      </c>
      <c r="D49" s="304" t="s">
        <v>1521</v>
      </c>
      <c r="E49" s="305">
        <v>3.19</v>
      </c>
      <c r="F49" s="672"/>
      <c r="G49" s="306">
        <f t="shared" si="12"/>
        <v>0</v>
      </c>
      <c r="N49" s="300">
        <v>2</v>
      </c>
      <c r="Z49" s="276">
        <v>1</v>
      </c>
      <c r="AA49" s="276">
        <v>7</v>
      </c>
      <c r="AB49" s="276">
        <v>7</v>
      </c>
      <c r="AY49" s="276">
        <v>2</v>
      </c>
      <c r="AZ49" s="276">
        <f t="shared" si="13"/>
        <v>0</v>
      </c>
      <c r="BA49" s="276">
        <f t="shared" si="14"/>
        <v>0</v>
      </c>
      <c r="BB49" s="276">
        <f t="shared" si="15"/>
        <v>0</v>
      </c>
      <c r="BC49" s="276">
        <f t="shared" si="16"/>
        <v>0</v>
      </c>
      <c r="BD49" s="276">
        <f t="shared" si="17"/>
        <v>0</v>
      </c>
      <c r="CY49" s="276">
        <v>0</v>
      </c>
    </row>
    <row r="50" spans="1:103" x14ac:dyDescent="0.2">
      <c r="A50" s="307"/>
      <c r="B50" s="308" t="s">
        <v>1599</v>
      </c>
      <c r="C50" s="309" t="str">
        <f>CONCATENATE(B38," ",C38)</f>
        <v>733 Rozvod potrubí</v>
      </c>
      <c r="D50" s="307"/>
      <c r="E50" s="310"/>
      <c r="F50" s="673"/>
      <c r="G50" s="311">
        <f>SUM(G38:G49)</f>
        <v>0</v>
      </c>
      <c r="N50" s="300">
        <v>4</v>
      </c>
      <c r="AZ50" s="312">
        <f>SUM(AZ38:AZ49)</f>
        <v>0</v>
      </c>
      <c r="BA50" s="312">
        <f>SUM(BA38:BA49)</f>
        <v>0</v>
      </c>
      <c r="BB50" s="312">
        <f>SUM(BB38:BB49)</f>
        <v>0</v>
      </c>
      <c r="BC50" s="312">
        <f>SUM(BC38:BC49)</f>
        <v>0</v>
      </c>
      <c r="BD50" s="312">
        <f>SUM(BD38:BD49)</f>
        <v>0</v>
      </c>
    </row>
    <row r="51" spans="1:103" x14ac:dyDescent="0.2">
      <c r="A51" s="293" t="s">
        <v>1597</v>
      </c>
      <c r="B51" s="294" t="s">
        <v>913</v>
      </c>
      <c r="C51" s="295" t="s">
        <v>914</v>
      </c>
      <c r="D51" s="296"/>
      <c r="E51" s="297"/>
      <c r="F51" s="671"/>
      <c r="G51" s="298"/>
      <c r="H51" s="299"/>
      <c r="N51" s="300">
        <v>1</v>
      </c>
    </row>
    <row r="52" spans="1:103" x14ac:dyDescent="0.2">
      <c r="A52" s="301">
        <v>36</v>
      </c>
      <c r="B52" s="302" t="s">
        <v>915</v>
      </c>
      <c r="C52" s="303" t="s">
        <v>916</v>
      </c>
      <c r="D52" s="304" t="s">
        <v>1664</v>
      </c>
      <c r="E52" s="305">
        <v>44</v>
      </c>
      <c r="F52" s="672"/>
      <c r="G52" s="306">
        <f t="shared" ref="G52:G58" si="18">E52*F52</f>
        <v>0</v>
      </c>
      <c r="N52" s="300">
        <v>2</v>
      </c>
      <c r="Z52" s="276">
        <v>1</v>
      </c>
      <c r="AA52" s="276">
        <v>7</v>
      </c>
      <c r="AB52" s="276">
        <v>7</v>
      </c>
      <c r="AY52" s="276">
        <v>2</v>
      </c>
      <c r="AZ52" s="276">
        <f t="shared" ref="AZ52:AZ58" si="19">IF(AY52=1,G52,0)</f>
        <v>0</v>
      </c>
      <c r="BA52" s="276">
        <f t="shared" ref="BA52:BA58" si="20">IF(AY52=2,G52,0)</f>
        <v>0</v>
      </c>
      <c r="BB52" s="276">
        <f t="shared" ref="BB52:BB58" si="21">IF(AY52=3,G52,0)</f>
        <v>0</v>
      </c>
      <c r="BC52" s="276">
        <f t="shared" ref="BC52:BC58" si="22">IF(AY52=4,G52,0)</f>
        <v>0</v>
      </c>
      <c r="BD52" s="276">
        <f t="shared" ref="BD52:BD58" si="23">IF(AY52=5,G52,0)</f>
        <v>0</v>
      </c>
      <c r="CY52" s="276">
        <v>1.1E-4</v>
      </c>
    </row>
    <row r="53" spans="1:103" x14ac:dyDescent="0.2">
      <c r="A53" s="301">
        <v>37</v>
      </c>
      <c r="B53" s="302" t="s">
        <v>917</v>
      </c>
      <c r="C53" s="303" t="s">
        <v>918</v>
      </c>
      <c r="D53" s="304" t="s">
        <v>1664</v>
      </c>
      <c r="E53" s="305">
        <v>9</v>
      </c>
      <c r="F53" s="672"/>
      <c r="G53" s="306">
        <f t="shared" si="18"/>
        <v>0</v>
      </c>
      <c r="N53" s="300">
        <v>2</v>
      </c>
      <c r="Z53" s="276">
        <v>1</v>
      </c>
      <c r="AA53" s="276">
        <v>7</v>
      </c>
      <c r="AB53" s="276">
        <v>7</v>
      </c>
      <c r="AY53" s="276">
        <v>2</v>
      </c>
      <c r="AZ53" s="276">
        <f t="shared" si="19"/>
        <v>0</v>
      </c>
      <c r="BA53" s="276">
        <f t="shared" si="20"/>
        <v>0</v>
      </c>
      <c r="BB53" s="276">
        <f t="shared" si="21"/>
        <v>0</v>
      </c>
      <c r="BC53" s="276">
        <f t="shared" si="22"/>
        <v>0</v>
      </c>
      <c r="BD53" s="276">
        <f t="shared" si="23"/>
        <v>0</v>
      </c>
      <c r="CY53" s="276">
        <v>2.5999999999999998E-4</v>
      </c>
    </row>
    <row r="54" spans="1:103" x14ac:dyDescent="0.2">
      <c r="A54" s="301">
        <v>38</v>
      </c>
      <c r="B54" s="302" t="s">
        <v>919</v>
      </c>
      <c r="C54" s="303" t="s">
        <v>920</v>
      </c>
      <c r="D54" s="304" t="s">
        <v>1664</v>
      </c>
      <c r="E54" s="305">
        <v>35</v>
      </c>
      <c r="F54" s="672"/>
      <c r="G54" s="306">
        <f t="shared" si="18"/>
        <v>0</v>
      </c>
      <c r="N54" s="300">
        <v>2</v>
      </c>
      <c r="Z54" s="276">
        <v>1</v>
      </c>
      <c r="AA54" s="276">
        <v>7</v>
      </c>
      <c r="AB54" s="276">
        <v>7</v>
      </c>
      <c r="AY54" s="276">
        <v>2</v>
      </c>
      <c r="AZ54" s="276">
        <f t="shared" si="19"/>
        <v>0</v>
      </c>
      <c r="BA54" s="276">
        <f t="shared" si="20"/>
        <v>0</v>
      </c>
      <c r="BB54" s="276">
        <f t="shared" si="21"/>
        <v>0</v>
      </c>
      <c r="BC54" s="276">
        <f t="shared" si="22"/>
        <v>0</v>
      </c>
      <c r="BD54" s="276">
        <f t="shared" si="23"/>
        <v>0</v>
      </c>
      <c r="CY54" s="276">
        <v>2.2000000000000001E-4</v>
      </c>
    </row>
    <row r="55" spans="1:103" x14ac:dyDescent="0.2">
      <c r="A55" s="301">
        <v>39</v>
      </c>
      <c r="B55" s="302" t="s">
        <v>921</v>
      </c>
      <c r="C55" s="303" t="s">
        <v>922</v>
      </c>
      <c r="D55" s="304" t="s">
        <v>1664</v>
      </c>
      <c r="E55" s="305">
        <v>9</v>
      </c>
      <c r="F55" s="672"/>
      <c r="G55" s="306">
        <f t="shared" si="18"/>
        <v>0</v>
      </c>
      <c r="N55" s="300">
        <v>2</v>
      </c>
      <c r="Z55" s="276">
        <v>1</v>
      </c>
      <c r="AA55" s="276">
        <v>7</v>
      </c>
      <c r="AB55" s="276">
        <v>7</v>
      </c>
      <c r="AY55" s="276">
        <v>2</v>
      </c>
      <c r="AZ55" s="276">
        <f t="shared" si="19"/>
        <v>0</v>
      </c>
      <c r="BA55" s="276">
        <f t="shared" si="20"/>
        <v>0</v>
      </c>
      <c r="BB55" s="276">
        <f t="shared" si="21"/>
        <v>0</v>
      </c>
      <c r="BC55" s="276">
        <f t="shared" si="22"/>
        <v>0</v>
      </c>
      <c r="BD55" s="276">
        <f t="shared" si="23"/>
        <v>0</v>
      </c>
      <c r="CY55" s="276">
        <v>2.2000000000000001E-4</v>
      </c>
    </row>
    <row r="56" spans="1:103" x14ac:dyDescent="0.2">
      <c r="A56" s="301">
        <v>40</v>
      </c>
      <c r="B56" s="302" t="s">
        <v>923</v>
      </c>
      <c r="C56" s="303" t="s">
        <v>924</v>
      </c>
      <c r="D56" s="304" t="s">
        <v>1664</v>
      </c>
      <c r="E56" s="305">
        <v>70</v>
      </c>
      <c r="F56" s="672"/>
      <c r="G56" s="306">
        <f t="shared" si="18"/>
        <v>0</v>
      </c>
      <c r="N56" s="300">
        <v>2</v>
      </c>
      <c r="Z56" s="276">
        <v>1</v>
      </c>
      <c r="AA56" s="276">
        <v>7</v>
      </c>
      <c r="AB56" s="276">
        <v>7</v>
      </c>
      <c r="AY56" s="276">
        <v>2</v>
      </c>
      <c r="AZ56" s="276">
        <f t="shared" si="19"/>
        <v>0</v>
      </c>
      <c r="BA56" s="276">
        <f t="shared" si="20"/>
        <v>0</v>
      </c>
      <c r="BB56" s="276">
        <f t="shared" si="21"/>
        <v>0</v>
      </c>
      <c r="BC56" s="276">
        <f t="shared" si="22"/>
        <v>0</v>
      </c>
      <c r="BD56" s="276">
        <f t="shared" si="23"/>
        <v>0</v>
      </c>
      <c r="CY56" s="276">
        <v>1.8000000000000001E-4</v>
      </c>
    </row>
    <row r="57" spans="1:103" x14ac:dyDescent="0.2">
      <c r="A57" s="301">
        <v>41</v>
      </c>
      <c r="B57" s="302" t="s">
        <v>925</v>
      </c>
      <c r="C57" s="303" t="s">
        <v>926</v>
      </c>
      <c r="D57" s="304" t="s">
        <v>1664</v>
      </c>
      <c r="E57" s="305">
        <v>88</v>
      </c>
      <c r="F57" s="672"/>
      <c r="G57" s="306">
        <f t="shared" si="18"/>
        <v>0</v>
      </c>
      <c r="N57" s="300">
        <v>2</v>
      </c>
      <c r="Z57" s="276">
        <v>1</v>
      </c>
      <c r="AA57" s="276">
        <v>7</v>
      </c>
      <c r="AB57" s="276">
        <v>7</v>
      </c>
      <c r="AY57" s="276">
        <v>2</v>
      </c>
      <c r="AZ57" s="276">
        <f t="shared" si="19"/>
        <v>0</v>
      </c>
      <c r="BA57" s="276">
        <f t="shared" si="20"/>
        <v>0</v>
      </c>
      <c r="BB57" s="276">
        <f t="shared" si="21"/>
        <v>0</v>
      </c>
      <c r="BC57" s="276">
        <f t="shared" si="22"/>
        <v>0</v>
      </c>
      <c r="BD57" s="276">
        <f t="shared" si="23"/>
        <v>0</v>
      </c>
      <c r="CY57" s="276">
        <v>4.4000000000000002E-4</v>
      </c>
    </row>
    <row r="58" spans="1:103" x14ac:dyDescent="0.2">
      <c r="A58" s="301">
        <v>42</v>
      </c>
      <c r="B58" s="302" t="s">
        <v>927</v>
      </c>
      <c r="C58" s="303" t="s">
        <v>928</v>
      </c>
      <c r="D58" s="304" t="s">
        <v>1521</v>
      </c>
      <c r="E58" s="305">
        <v>0.27</v>
      </c>
      <c r="F58" s="672"/>
      <c r="G58" s="306">
        <f t="shared" si="18"/>
        <v>0</v>
      </c>
      <c r="N58" s="300">
        <v>2</v>
      </c>
      <c r="Z58" s="276">
        <v>1</v>
      </c>
      <c r="AA58" s="276">
        <v>7</v>
      </c>
      <c r="AB58" s="276">
        <v>7</v>
      </c>
      <c r="AY58" s="276">
        <v>2</v>
      </c>
      <c r="AZ58" s="276">
        <f t="shared" si="19"/>
        <v>0</v>
      </c>
      <c r="BA58" s="276">
        <f t="shared" si="20"/>
        <v>0</v>
      </c>
      <c r="BB58" s="276">
        <f t="shared" si="21"/>
        <v>0</v>
      </c>
      <c r="BC58" s="276">
        <f t="shared" si="22"/>
        <v>0</v>
      </c>
      <c r="BD58" s="276">
        <f t="shared" si="23"/>
        <v>0</v>
      </c>
      <c r="CY58" s="276">
        <v>0</v>
      </c>
    </row>
    <row r="59" spans="1:103" x14ac:dyDescent="0.2">
      <c r="A59" s="307"/>
      <c r="B59" s="308" t="s">
        <v>1599</v>
      </c>
      <c r="C59" s="309" t="str">
        <f>CONCATENATE(B51," ",C51)</f>
        <v>734 Armatury</v>
      </c>
      <c r="D59" s="307"/>
      <c r="E59" s="310"/>
      <c r="F59" s="673"/>
      <c r="G59" s="311">
        <f>SUM(G51:G58)</f>
        <v>0</v>
      </c>
      <c r="N59" s="300">
        <v>4</v>
      </c>
      <c r="AZ59" s="312">
        <f>SUM(AZ51:AZ58)</f>
        <v>0</v>
      </c>
      <c r="BA59" s="312">
        <f>SUM(BA51:BA58)</f>
        <v>0</v>
      </c>
      <c r="BB59" s="312">
        <f>SUM(BB51:BB58)</f>
        <v>0</v>
      </c>
      <c r="BC59" s="312">
        <f>SUM(BC51:BC58)</f>
        <v>0</v>
      </c>
      <c r="BD59" s="312">
        <f>SUM(BD51:BD58)</f>
        <v>0</v>
      </c>
    </row>
    <row r="60" spans="1:103" x14ac:dyDescent="0.2">
      <c r="A60" s="293" t="s">
        <v>1597</v>
      </c>
      <c r="B60" s="294" t="s">
        <v>929</v>
      </c>
      <c r="C60" s="295" t="s">
        <v>930</v>
      </c>
      <c r="D60" s="296"/>
      <c r="E60" s="297"/>
      <c r="F60" s="671"/>
      <c r="G60" s="298"/>
      <c r="H60" s="299"/>
      <c r="N60" s="300">
        <v>1</v>
      </c>
    </row>
    <row r="61" spans="1:103" x14ac:dyDescent="0.2">
      <c r="A61" s="301">
        <v>43</v>
      </c>
      <c r="B61" s="302" t="s">
        <v>931</v>
      </c>
      <c r="C61" s="303" t="s">
        <v>932</v>
      </c>
      <c r="D61" s="304" t="s">
        <v>1664</v>
      </c>
      <c r="E61" s="305">
        <v>8</v>
      </c>
      <c r="F61" s="672"/>
      <c r="G61" s="306">
        <f t="shared" ref="G61:G67" si="24">E61*F61</f>
        <v>0</v>
      </c>
      <c r="N61" s="300">
        <v>2</v>
      </c>
      <c r="Z61" s="276">
        <v>1</v>
      </c>
      <c r="AA61" s="276">
        <v>7</v>
      </c>
      <c r="AB61" s="276">
        <v>7</v>
      </c>
      <c r="AY61" s="276">
        <v>2</v>
      </c>
      <c r="AZ61" s="276">
        <f t="shared" ref="AZ61:AZ67" si="25">IF(AY61=1,G61,0)</f>
        <v>0</v>
      </c>
      <c r="BA61" s="276">
        <f t="shared" ref="BA61:BA67" si="26">IF(AY61=2,G61,0)</f>
        <v>0</v>
      </c>
      <c r="BB61" s="276">
        <f t="shared" ref="BB61:BB67" si="27">IF(AY61=3,G61,0)</f>
        <v>0</v>
      </c>
      <c r="BC61" s="276">
        <f t="shared" ref="BC61:BC67" si="28">IF(AY61=4,G61,0)</f>
        <v>0</v>
      </c>
      <c r="BD61" s="276">
        <f t="shared" ref="BD61:BD67" si="29">IF(AY61=5,G61,0)</f>
        <v>0</v>
      </c>
      <c r="CY61" s="276">
        <v>4.5319999999999999E-2</v>
      </c>
    </row>
    <row r="62" spans="1:103" x14ac:dyDescent="0.2">
      <c r="A62" s="301">
        <v>44</v>
      </c>
      <c r="B62" s="302" t="s">
        <v>933</v>
      </c>
      <c r="C62" s="303" t="s">
        <v>934</v>
      </c>
      <c r="D62" s="304" t="s">
        <v>1664</v>
      </c>
      <c r="E62" s="305">
        <v>1</v>
      </c>
      <c r="F62" s="672"/>
      <c r="G62" s="306">
        <f t="shared" si="24"/>
        <v>0</v>
      </c>
      <c r="N62" s="300">
        <v>2</v>
      </c>
      <c r="Z62" s="276">
        <v>1</v>
      </c>
      <c r="AA62" s="276">
        <v>7</v>
      </c>
      <c r="AB62" s="276">
        <v>7</v>
      </c>
      <c r="AY62" s="276">
        <v>2</v>
      </c>
      <c r="AZ62" s="276">
        <f t="shared" si="25"/>
        <v>0</v>
      </c>
      <c r="BA62" s="276">
        <f t="shared" si="26"/>
        <v>0</v>
      </c>
      <c r="BB62" s="276">
        <f t="shared" si="27"/>
        <v>0</v>
      </c>
      <c r="BC62" s="276">
        <f t="shared" si="28"/>
        <v>0</v>
      </c>
      <c r="BD62" s="276">
        <f t="shared" si="29"/>
        <v>0</v>
      </c>
      <c r="CY62" s="276">
        <v>7.7660000000000007E-2</v>
      </c>
    </row>
    <row r="63" spans="1:103" ht="22.5" x14ac:dyDescent="0.2">
      <c r="A63" s="301">
        <v>45</v>
      </c>
      <c r="B63" s="302" t="s">
        <v>935</v>
      </c>
      <c r="C63" s="303" t="s">
        <v>936</v>
      </c>
      <c r="D63" s="304" t="s">
        <v>1664</v>
      </c>
      <c r="E63" s="305">
        <v>1</v>
      </c>
      <c r="F63" s="672"/>
      <c r="G63" s="306">
        <f t="shared" si="24"/>
        <v>0</v>
      </c>
      <c r="N63" s="300">
        <v>2</v>
      </c>
      <c r="Z63" s="276">
        <v>1</v>
      </c>
      <c r="AA63" s="276">
        <v>7</v>
      </c>
      <c r="AB63" s="276">
        <v>7</v>
      </c>
      <c r="AY63" s="276">
        <v>2</v>
      </c>
      <c r="AZ63" s="276">
        <f t="shared" si="25"/>
        <v>0</v>
      </c>
      <c r="BA63" s="276">
        <f t="shared" si="26"/>
        <v>0</v>
      </c>
      <c r="BB63" s="276">
        <f t="shared" si="27"/>
        <v>0</v>
      </c>
      <c r="BC63" s="276">
        <f t="shared" si="28"/>
        <v>0</v>
      </c>
      <c r="BD63" s="276">
        <f t="shared" si="29"/>
        <v>0</v>
      </c>
      <c r="CY63" s="276">
        <v>1.6549999999999999E-2</v>
      </c>
    </row>
    <row r="64" spans="1:103" ht="22.5" x14ac:dyDescent="0.2">
      <c r="A64" s="301">
        <v>46</v>
      </c>
      <c r="B64" s="302" t="s">
        <v>937</v>
      </c>
      <c r="C64" s="303" t="s">
        <v>938</v>
      </c>
      <c r="D64" s="304" t="s">
        <v>1664</v>
      </c>
      <c r="E64" s="305">
        <v>2</v>
      </c>
      <c r="F64" s="672"/>
      <c r="G64" s="306">
        <f t="shared" si="24"/>
        <v>0</v>
      </c>
      <c r="N64" s="300">
        <v>2</v>
      </c>
      <c r="Z64" s="276">
        <v>1</v>
      </c>
      <c r="AA64" s="276">
        <v>7</v>
      </c>
      <c r="AB64" s="276">
        <v>7</v>
      </c>
      <c r="AY64" s="276">
        <v>2</v>
      </c>
      <c r="AZ64" s="276">
        <f t="shared" si="25"/>
        <v>0</v>
      </c>
      <c r="BA64" s="276">
        <f t="shared" si="26"/>
        <v>0</v>
      </c>
      <c r="BB64" s="276">
        <f t="shared" si="27"/>
        <v>0</v>
      </c>
      <c r="BC64" s="276">
        <f t="shared" si="28"/>
        <v>0</v>
      </c>
      <c r="BD64" s="276">
        <f t="shared" si="29"/>
        <v>0</v>
      </c>
      <c r="CY64" s="276">
        <v>2.0400000000000001E-2</v>
      </c>
    </row>
    <row r="65" spans="1:103" ht="22.5" x14ac:dyDescent="0.2">
      <c r="A65" s="301">
        <v>47</v>
      </c>
      <c r="B65" s="302" t="s">
        <v>939</v>
      </c>
      <c r="C65" s="303" t="s">
        <v>940</v>
      </c>
      <c r="D65" s="304" t="s">
        <v>1664</v>
      </c>
      <c r="E65" s="305">
        <v>2</v>
      </c>
      <c r="F65" s="672"/>
      <c r="G65" s="306">
        <f t="shared" si="24"/>
        <v>0</v>
      </c>
      <c r="N65" s="300">
        <v>2</v>
      </c>
      <c r="Z65" s="276">
        <v>1</v>
      </c>
      <c r="AA65" s="276">
        <v>7</v>
      </c>
      <c r="AB65" s="276">
        <v>7</v>
      </c>
      <c r="AY65" s="276">
        <v>2</v>
      </c>
      <c r="AZ65" s="276">
        <f t="shared" si="25"/>
        <v>0</v>
      </c>
      <c r="BA65" s="276">
        <f t="shared" si="26"/>
        <v>0</v>
      </c>
      <c r="BB65" s="276">
        <f t="shared" si="27"/>
        <v>0</v>
      </c>
      <c r="BC65" s="276">
        <f t="shared" si="28"/>
        <v>0</v>
      </c>
      <c r="BD65" s="276">
        <f t="shared" si="29"/>
        <v>0</v>
      </c>
      <c r="CY65" s="276">
        <v>5.4600000000000003E-2</v>
      </c>
    </row>
    <row r="66" spans="1:103" ht="22.5" x14ac:dyDescent="0.2">
      <c r="A66" s="301">
        <v>48</v>
      </c>
      <c r="B66" s="302" t="s">
        <v>941</v>
      </c>
      <c r="C66" s="303" t="s">
        <v>942</v>
      </c>
      <c r="D66" s="304" t="s">
        <v>1664</v>
      </c>
      <c r="E66" s="305">
        <v>30</v>
      </c>
      <c r="F66" s="672"/>
      <c r="G66" s="306">
        <f t="shared" si="24"/>
        <v>0</v>
      </c>
      <c r="N66" s="300">
        <v>2</v>
      </c>
      <c r="Z66" s="276">
        <v>1</v>
      </c>
      <c r="AA66" s="276">
        <v>7</v>
      </c>
      <c r="AB66" s="276">
        <v>7</v>
      </c>
      <c r="AY66" s="276">
        <v>2</v>
      </c>
      <c r="AZ66" s="276">
        <f t="shared" si="25"/>
        <v>0</v>
      </c>
      <c r="BA66" s="276">
        <f t="shared" si="26"/>
        <v>0</v>
      </c>
      <c r="BB66" s="276">
        <f t="shared" si="27"/>
        <v>0</v>
      </c>
      <c r="BC66" s="276">
        <f t="shared" si="28"/>
        <v>0</v>
      </c>
      <c r="BD66" s="276">
        <f t="shared" si="29"/>
        <v>0</v>
      </c>
      <c r="CY66" s="276">
        <v>3.0759999999999999E-2</v>
      </c>
    </row>
    <row r="67" spans="1:103" x14ac:dyDescent="0.2">
      <c r="A67" s="301">
        <v>49</v>
      </c>
      <c r="B67" s="302" t="s">
        <v>943</v>
      </c>
      <c r="C67" s="303" t="s">
        <v>944</v>
      </c>
      <c r="D67" s="304" t="s">
        <v>1521</v>
      </c>
      <c r="E67" s="305">
        <v>2.2599999999999998</v>
      </c>
      <c r="F67" s="672"/>
      <c r="G67" s="306">
        <f t="shared" si="24"/>
        <v>0</v>
      </c>
      <c r="N67" s="300">
        <v>2</v>
      </c>
      <c r="Z67" s="276">
        <v>1</v>
      </c>
      <c r="AA67" s="276">
        <v>7</v>
      </c>
      <c r="AB67" s="276">
        <v>7</v>
      </c>
      <c r="AY67" s="276">
        <v>2</v>
      </c>
      <c r="AZ67" s="276">
        <f t="shared" si="25"/>
        <v>0</v>
      </c>
      <c r="BA67" s="276">
        <f t="shared" si="26"/>
        <v>0</v>
      </c>
      <c r="BB67" s="276">
        <f t="shared" si="27"/>
        <v>0</v>
      </c>
      <c r="BC67" s="276">
        <f t="shared" si="28"/>
        <v>0</v>
      </c>
      <c r="BD67" s="276">
        <f t="shared" si="29"/>
        <v>0</v>
      </c>
      <c r="CY67" s="276">
        <v>0</v>
      </c>
    </row>
    <row r="68" spans="1:103" x14ac:dyDescent="0.2">
      <c r="A68" s="307"/>
      <c r="B68" s="308" t="s">
        <v>1599</v>
      </c>
      <c r="C68" s="309" t="str">
        <f>CONCATENATE(B60," ",C60)</f>
        <v>735 Otopná tělesa</v>
      </c>
      <c r="D68" s="307"/>
      <c r="E68" s="310"/>
      <c r="F68" s="673"/>
      <c r="G68" s="311">
        <f>SUM(G60:G67)</f>
        <v>0</v>
      </c>
      <c r="N68" s="300">
        <v>4</v>
      </c>
      <c r="AZ68" s="312">
        <f>SUM(AZ60:AZ67)</f>
        <v>0</v>
      </c>
      <c r="BA68" s="312">
        <f>SUM(BA60:BA67)</f>
        <v>0</v>
      </c>
      <c r="BB68" s="312">
        <f>SUM(BB60:BB67)</f>
        <v>0</v>
      </c>
      <c r="BC68" s="312">
        <f>SUM(BC60:BC67)</f>
        <v>0</v>
      </c>
      <c r="BD68" s="312">
        <f>SUM(BD60:BD67)</f>
        <v>0</v>
      </c>
    </row>
    <row r="69" spans="1:103" x14ac:dyDescent="0.2">
      <c r="A69" s="293" t="s">
        <v>1597</v>
      </c>
      <c r="B69" s="294" t="s">
        <v>493</v>
      </c>
      <c r="C69" s="295" t="s">
        <v>494</v>
      </c>
      <c r="D69" s="296"/>
      <c r="E69" s="297"/>
      <c r="F69" s="671"/>
      <c r="G69" s="298"/>
      <c r="H69" s="299"/>
      <c r="N69" s="300">
        <v>1</v>
      </c>
    </row>
    <row r="70" spans="1:103" x14ac:dyDescent="0.2">
      <c r="A70" s="301">
        <v>53</v>
      </c>
      <c r="B70" s="302" t="s">
        <v>945</v>
      </c>
      <c r="C70" s="303" t="s">
        <v>946</v>
      </c>
      <c r="D70" s="304" t="s">
        <v>1664</v>
      </c>
      <c r="E70" s="305">
        <v>6</v>
      </c>
      <c r="F70" s="672"/>
      <c r="G70" s="306">
        <f>E70*F70</f>
        <v>0</v>
      </c>
      <c r="N70" s="300">
        <v>2</v>
      </c>
      <c r="Z70" s="276">
        <v>1</v>
      </c>
      <c r="AA70" s="276">
        <v>7</v>
      </c>
      <c r="AB70" s="276">
        <v>7</v>
      </c>
      <c r="AY70" s="276">
        <v>2</v>
      </c>
      <c r="AZ70" s="276">
        <f>IF(AY70=1,G70,0)</f>
        <v>0</v>
      </c>
      <c r="BA70" s="276">
        <f>IF(AY70=2,G70,0)</f>
        <v>0</v>
      </c>
      <c r="BB70" s="276">
        <f>IF(AY70=3,G70,0)</f>
        <v>0</v>
      </c>
      <c r="BC70" s="276">
        <f>IF(AY70=4,G70,0)</f>
        <v>0</v>
      </c>
      <c r="BD70" s="276">
        <f>IF(AY70=5,G70,0)</f>
        <v>0</v>
      </c>
      <c r="CY70" s="276">
        <v>0</v>
      </c>
    </row>
    <row r="71" spans="1:103" x14ac:dyDescent="0.2">
      <c r="A71" s="301">
        <v>54</v>
      </c>
      <c r="B71" s="302" t="s">
        <v>947</v>
      </c>
      <c r="C71" s="303" t="s">
        <v>948</v>
      </c>
      <c r="D71" s="304" t="s">
        <v>1664</v>
      </c>
      <c r="E71" s="305">
        <v>30</v>
      </c>
      <c r="F71" s="672"/>
      <c r="G71" s="306">
        <f>E71*F71</f>
        <v>0</v>
      </c>
      <c r="N71" s="300">
        <v>2</v>
      </c>
      <c r="Z71" s="276">
        <v>1</v>
      </c>
      <c r="AA71" s="276">
        <v>7</v>
      </c>
      <c r="AB71" s="276">
        <v>7</v>
      </c>
      <c r="AY71" s="276">
        <v>2</v>
      </c>
      <c r="AZ71" s="276">
        <f>IF(AY71=1,G71,0)</f>
        <v>0</v>
      </c>
      <c r="BA71" s="276">
        <f>IF(AY71=2,G71,0)</f>
        <v>0</v>
      </c>
      <c r="BB71" s="276">
        <f>IF(AY71=3,G71,0)</f>
        <v>0</v>
      </c>
      <c r="BC71" s="276">
        <f>IF(AY71=4,G71,0)</f>
        <v>0</v>
      </c>
      <c r="BD71" s="276">
        <f>IF(AY71=5,G71,0)</f>
        <v>0</v>
      </c>
      <c r="CY71" s="276">
        <v>0</v>
      </c>
    </row>
    <row r="72" spans="1:103" x14ac:dyDescent="0.2">
      <c r="A72" s="301">
        <v>56</v>
      </c>
      <c r="B72" s="302" t="s">
        <v>949</v>
      </c>
      <c r="C72" s="303" t="s">
        <v>950</v>
      </c>
      <c r="D72" s="304" t="s">
        <v>1521</v>
      </c>
      <c r="E72" s="305">
        <v>1.35</v>
      </c>
      <c r="F72" s="672"/>
      <c r="G72" s="306">
        <f>E72*F72</f>
        <v>0</v>
      </c>
      <c r="N72" s="300">
        <v>2</v>
      </c>
      <c r="Z72" s="276">
        <v>1</v>
      </c>
      <c r="AA72" s="276">
        <v>7</v>
      </c>
      <c r="AB72" s="276">
        <v>7</v>
      </c>
      <c r="AY72" s="276">
        <v>2</v>
      </c>
      <c r="AZ72" s="276">
        <f>IF(AY72=1,G72,0)</f>
        <v>0</v>
      </c>
      <c r="BA72" s="276">
        <f>IF(AY72=2,G72,0)</f>
        <v>0</v>
      </c>
      <c r="BB72" s="276">
        <f>IF(AY72=3,G72,0)</f>
        <v>0</v>
      </c>
      <c r="BC72" s="276">
        <f>IF(AY72=4,G72,0)</f>
        <v>0</v>
      </c>
      <c r="BD72" s="276">
        <f>IF(AY72=5,G72,0)</f>
        <v>0</v>
      </c>
      <c r="CY72" s="276">
        <v>0</v>
      </c>
    </row>
    <row r="73" spans="1:103" x14ac:dyDescent="0.2">
      <c r="A73" s="307"/>
      <c r="B73" s="308" t="s">
        <v>1599</v>
      </c>
      <c r="C73" s="309" t="str">
        <f>CONCATENATE(B69," ",C69)</f>
        <v>767 Konstrukce zámečnické</v>
      </c>
      <c r="D73" s="307"/>
      <c r="E73" s="310"/>
      <c r="F73" s="673"/>
      <c r="G73" s="311">
        <f>SUM(G69:G72)</f>
        <v>0</v>
      </c>
      <c r="N73" s="300">
        <v>4</v>
      </c>
      <c r="AZ73" s="312">
        <f>SUM(AZ69:AZ72)</f>
        <v>0</v>
      </c>
      <c r="BA73" s="312">
        <f>SUM(BA69:BA72)</f>
        <v>0</v>
      </c>
      <c r="BB73" s="312">
        <f>SUM(BB69:BB72)</f>
        <v>0</v>
      </c>
      <c r="BC73" s="312">
        <f>SUM(BC69:BC72)</f>
        <v>0</v>
      </c>
      <c r="BD73" s="312">
        <f>SUM(BD69:BD72)</f>
        <v>0</v>
      </c>
    </row>
    <row r="74" spans="1:103" x14ac:dyDescent="0.2">
      <c r="A74" s="293" t="s">
        <v>1597</v>
      </c>
      <c r="B74" s="294" t="s">
        <v>667</v>
      </c>
      <c r="C74" s="295" t="s">
        <v>668</v>
      </c>
      <c r="D74" s="296"/>
      <c r="E74" s="297"/>
      <c r="F74" s="671"/>
      <c r="G74" s="298"/>
      <c r="H74" s="299"/>
      <c r="N74" s="300">
        <v>1</v>
      </c>
    </row>
    <row r="75" spans="1:103" ht="22.5" x14ac:dyDescent="0.2">
      <c r="A75" s="301">
        <v>57</v>
      </c>
      <c r="B75" s="302" t="s">
        <v>951</v>
      </c>
      <c r="C75" s="303" t="s">
        <v>952</v>
      </c>
      <c r="D75" s="304" t="s">
        <v>953</v>
      </c>
      <c r="E75" s="305">
        <v>16</v>
      </c>
      <c r="F75" s="672"/>
      <c r="G75" s="306">
        <f>E75*F75</f>
        <v>0</v>
      </c>
      <c r="N75" s="300">
        <v>2</v>
      </c>
      <c r="Z75" s="276">
        <v>1</v>
      </c>
      <c r="AA75" s="276">
        <v>7</v>
      </c>
      <c r="AB75" s="276">
        <v>7</v>
      </c>
      <c r="AY75" s="276">
        <v>2</v>
      </c>
      <c r="AZ75" s="276">
        <f>IF(AY75=1,G75,0)</f>
        <v>0</v>
      </c>
      <c r="BA75" s="276">
        <f>IF(AY75=2,G75,0)</f>
        <v>0</v>
      </c>
      <c r="BB75" s="276">
        <f>IF(AY75=3,G75,0)</f>
        <v>0</v>
      </c>
      <c r="BC75" s="276">
        <f>IF(AY75=4,G75,0)</f>
        <v>0</v>
      </c>
      <c r="BD75" s="276">
        <f>IF(AY75=5,G75,0)</f>
        <v>0</v>
      </c>
      <c r="CY75" s="276">
        <v>0</v>
      </c>
    </row>
    <row r="76" spans="1:103" ht="22.5" x14ac:dyDescent="0.2">
      <c r="A76" s="301">
        <v>58</v>
      </c>
      <c r="B76" s="302" t="s">
        <v>951</v>
      </c>
      <c r="C76" s="303" t="s">
        <v>954</v>
      </c>
      <c r="D76" s="304" t="s">
        <v>953</v>
      </c>
      <c r="E76" s="305">
        <v>16</v>
      </c>
      <c r="F76" s="672"/>
      <c r="G76" s="306">
        <f>E76*F76</f>
        <v>0</v>
      </c>
      <c r="L76" s="300"/>
    </row>
    <row r="77" spans="1:103" x14ac:dyDescent="0.2">
      <c r="A77" s="307"/>
      <c r="B77" s="308" t="s">
        <v>1599</v>
      </c>
      <c r="C77" s="309" t="str">
        <f>CONCATENATE(B74," ",C74)</f>
        <v>799 Ostatní</v>
      </c>
      <c r="D77" s="307"/>
      <c r="E77" s="310"/>
      <c r="F77" s="310"/>
      <c r="G77" s="311">
        <f>SUM(G74:G76)</f>
        <v>0</v>
      </c>
      <c r="N77" s="300">
        <v>4</v>
      </c>
      <c r="AZ77" s="312">
        <f>SUM(AZ74:AZ75)</f>
        <v>0</v>
      </c>
      <c r="BA77" s="312">
        <f>SUM(BA74:BA75)</f>
        <v>0</v>
      </c>
      <c r="BB77" s="312">
        <f>SUM(BB74:BB75)</f>
        <v>0</v>
      </c>
      <c r="BC77" s="312">
        <f>SUM(BC74:BC75)</f>
        <v>0</v>
      </c>
      <c r="BD77" s="312">
        <f>SUM(BD74:BD75)</f>
        <v>0</v>
      </c>
    </row>
    <row r="78" spans="1:103" x14ac:dyDescent="0.2">
      <c r="E78" s="276"/>
    </row>
    <row r="79" spans="1:103" x14ac:dyDescent="0.2">
      <c r="E79" s="276"/>
    </row>
    <row r="80" spans="1:103" x14ac:dyDescent="0.2">
      <c r="E80" s="276"/>
    </row>
    <row r="81" spans="5:5" x14ac:dyDescent="0.2">
      <c r="E81" s="276"/>
    </row>
    <row r="82" spans="5:5" x14ac:dyDescent="0.2">
      <c r="E82" s="276"/>
    </row>
    <row r="83" spans="5:5" x14ac:dyDescent="0.2">
      <c r="E83" s="276"/>
    </row>
    <row r="84" spans="5:5" x14ac:dyDescent="0.2">
      <c r="E84" s="276"/>
    </row>
    <row r="85" spans="5:5" x14ac:dyDescent="0.2">
      <c r="E85" s="276"/>
    </row>
    <row r="86" spans="5:5" x14ac:dyDescent="0.2">
      <c r="E86" s="276"/>
    </row>
    <row r="87" spans="5:5" x14ac:dyDescent="0.2">
      <c r="E87" s="276"/>
    </row>
    <row r="88" spans="5:5" x14ac:dyDescent="0.2">
      <c r="E88" s="276"/>
    </row>
    <row r="89" spans="5:5" x14ac:dyDescent="0.2">
      <c r="E89" s="276"/>
    </row>
    <row r="90" spans="5:5" x14ac:dyDescent="0.2">
      <c r="E90" s="276"/>
    </row>
    <row r="91" spans="5:5" x14ac:dyDescent="0.2">
      <c r="E91" s="276"/>
    </row>
    <row r="92" spans="5:5" x14ac:dyDescent="0.2">
      <c r="E92" s="276"/>
    </row>
    <row r="93" spans="5:5" x14ac:dyDescent="0.2">
      <c r="E93" s="276"/>
    </row>
    <row r="94" spans="5:5" x14ac:dyDescent="0.2">
      <c r="E94" s="276"/>
    </row>
    <row r="95" spans="5:5" x14ac:dyDescent="0.2">
      <c r="E95" s="276"/>
    </row>
    <row r="96" spans="5:5" x14ac:dyDescent="0.2">
      <c r="E96" s="276"/>
    </row>
    <row r="97" spans="1:7" x14ac:dyDescent="0.2">
      <c r="E97" s="276"/>
    </row>
    <row r="98" spans="1:7" x14ac:dyDescent="0.2">
      <c r="E98" s="276"/>
    </row>
    <row r="99" spans="1:7" x14ac:dyDescent="0.2">
      <c r="E99" s="276"/>
    </row>
    <row r="100" spans="1:7" x14ac:dyDescent="0.2">
      <c r="E100" s="276"/>
    </row>
    <row r="101" spans="1:7" x14ac:dyDescent="0.2">
      <c r="A101" s="313"/>
      <c r="B101" s="313"/>
      <c r="C101" s="313"/>
      <c r="D101" s="313"/>
      <c r="E101" s="313"/>
      <c r="F101" s="313"/>
      <c r="G101" s="313"/>
    </row>
    <row r="102" spans="1:7" x14ac:dyDescent="0.2">
      <c r="A102" s="313"/>
      <c r="B102" s="313"/>
      <c r="C102" s="313"/>
      <c r="D102" s="313"/>
      <c r="E102" s="313"/>
      <c r="F102" s="313"/>
      <c r="G102" s="313"/>
    </row>
    <row r="103" spans="1:7" x14ac:dyDescent="0.2">
      <c r="A103" s="313"/>
      <c r="B103" s="313"/>
      <c r="C103" s="313"/>
      <c r="D103" s="313"/>
      <c r="E103" s="313"/>
      <c r="F103" s="313"/>
      <c r="G103" s="313"/>
    </row>
    <row r="104" spans="1:7" x14ac:dyDescent="0.2">
      <c r="A104" s="313"/>
      <c r="B104" s="313"/>
      <c r="C104" s="313"/>
      <c r="D104" s="313"/>
      <c r="E104" s="313"/>
      <c r="F104" s="313"/>
      <c r="G104" s="313"/>
    </row>
    <row r="105" spans="1:7" x14ac:dyDescent="0.2">
      <c r="E105" s="276"/>
    </row>
    <row r="106" spans="1:7" x14ac:dyDescent="0.2">
      <c r="E106" s="276"/>
    </row>
    <row r="107" spans="1:7" x14ac:dyDescent="0.2">
      <c r="E107" s="276"/>
    </row>
    <row r="108" spans="1:7" x14ac:dyDescent="0.2">
      <c r="E108" s="276"/>
    </row>
    <row r="109" spans="1:7" x14ac:dyDescent="0.2">
      <c r="E109" s="276"/>
    </row>
    <row r="110" spans="1:7" x14ac:dyDescent="0.2">
      <c r="E110" s="276"/>
    </row>
    <row r="111" spans="1:7" x14ac:dyDescent="0.2">
      <c r="E111" s="276"/>
    </row>
    <row r="112" spans="1:7" x14ac:dyDescent="0.2">
      <c r="E112" s="276"/>
    </row>
    <row r="113" spans="5:5" x14ac:dyDescent="0.2">
      <c r="E113" s="276"/>
    </row>
    <row r="114" spans="5:5" x14ac:dyDescent="0.2">
      <c r="E114" s="276"/>
    </row>
    <row r="115" spans="5:5" x14ac:dyDescent="0.2">
      <c r="E115" s="276"/>
    </row>
    <row r="116" spans="5:5" x14ac:dyDescent="0.2">
      <c r="E116" s="276"/>
    </row>
    <row r="117" spans="5:5" x14ac:dyDescent="0.2">
      <c r="E117" s="276"/>
    </row>
    <row r="118" spans="5:5" x14ac:dyDescent="0.2">
      <c r="E118" s="276"/>
    </row>
    <row r="119" spans="5:5" x14ac:dyDescent="0.2">
      <c r="E119" s="276"/>
    </row>
    <row r="120" spans="5:5" x14ac:dyDescent="0.2">
      <c r="E120" s="276"/>
    </row>
    <row r="121" spans="5:5" x14ac:dyDescent="0.2">
      <c r="E121" s="276"/>
    </row>
    <row r="122" spans="5:5" x14ac:dyDescent="0.2">
      <c r="E122" s="276"/>
    </row>
    <row r="123" spans="5:5" x14ac:dyDescent="0.2">
      <c r="E123" s="276"/>
    </row>
    <row r="124" spans="5:5" x14ac:dyDescent="0.2">
      <c r="E124" s="276"/>
    </row>
    <row r="125" spans="5:5" x14ac:dyDescent="0.2">
      <c r="E125" s="276"/>
    </row>
    <row r="126" spans="5:5" x14ac:dyDescent="0.2">
      <c r="E126" s="276"/>
    </row>
    <row r="127" spans="5:5" x14ac:dyDescent="0.2">
      <c r="E127" s="276"/>
    </row>
    <row r="128" spans="5:5" x14ac:dyDescent="0.2">
      <c r="E128" s="276"/>
    </row>
    <row r="129" spans="1:7" x14ac:dyDescent="0.2">
      <c r="E129" s="276"/>
    </row>
    <row r="130" spans="1:7" x14ac:dyDescent="0.2">
      <c r="E130" s="276"/>
    </row>
    <row r="131" spans="1:7" x14ac:dyDescent="0.2">
      <c r="E131" s="276"/>
    </row>
    <row r="132" spans="1:7" x14ac:dyDescent="0.2">
      <c r="E132" s="276"/>
    </row>
    <row r="133" spans="1:7" x14ac:dyDescent="0.2">
      <c r="E133" s="276"/>
    </row>
    <row r="134" spans="1:7" x14ac:dyDescent="0.2">
      <c r="E134" s="276"/>
    </row>
    <row r="135" spans="1:7" x14ac:dyDescent="0.2">
      <c r="E135" s="276"/>
    </row>
    <row r="136" spans="1:7" x14ac:dyDescent="0.2">
      <c r="A136" s="314"/>
      <c r="B136" s="314"/>
    </row>
    <row r="137" spans="1:7" x14ac:dyDescent="0.2">
      <c r="A137" s="313"/>
      <c r="B137" s="313"/>
      <c r="C137" s="315"/>
      <c r="D137" s="315"/>
      <c r="E137" s="316"/>
      <c r="F137" s="315"/>
      <c r="G137" s="317"/>
    </row>
    <row r="138" spans="1:7" x14ac:dyDescent="0.2">
      <c r="A138" s="318"/>
      <c r="B138" s="318"/>
      <c r="C138" s="313"/>
      <c r="D138" s="313"/>
      <c r="E138" s="319"/>
      <c r="F138" s="313"/>
      <c r="G138" s="313"/>
    </row>
    <row r="139" spans="1:7" x14ac:dyDescent="0.2">
      <c r="A139" s="313"/>
      <c r="B139" s="313"/>
      <c r="C139" s="313"/>
      <c r="D139" s="313"/>
      <c r="E139" s="319"/>
      <c r="F139" s="313"/>
      <c r="G139" s="313"/>
    </row>
    <row r="140" spans="1:7" x14ac:dyDescent="0.2">
      <c r="A140" s="313"/>
      <c r="B140" s="313"/>
      <c r="C140" s="313"/>
      <c r="D140" s="313"/>
      <c r="E140" s="319"/>
      <c r="F140" s="313"/>
      <c r="G140" s="313"/>
    </row>
    <row r="141" spans="1:7" x14ac:dyDescent="0.2">
      <c r="A141" s="313"/>
      <c r="B141" s="313"/>
      <c r="C141" s="313"/>
      <c r="D141" s="313"/>
      <c r="E141" s="319"/>
      <c r="F141" s="313"/>
      <c r="G141" s="313"/>
    </row>
    <row r="142" spans="1:7" x14ac:dyDescent="0.2">
      <c r="A142" s="313"/>
      <c r="B142" s="313"/>
      <c r="C142" s="313"/>
      <c r="D142" s="313"/>
      <c r="E142" s="319"/>
      <c r="F142" s="313"/>
      <c r="G142" s="313"/>
    </row>
    <row r="143" spans="1:7" x14ac:dyDescent="0.2">
      <c r="A143" s="313"/>
      <c r="B143" s="313"/>
      <c r="C143" s="313"/>
      <c r="D143" s="313"/>
      <c r="E143" s="319"/>
      <c r="F143" s="313"/>
      <c r="G143" s="313"/>
    </row>
    <row r="144" spans="1:7" x14ac:dyDescent="0.2">
      <c r="A144" s="313"/>
      <c r="B144" s="313"/>
      <c r="C144" s="313"/>
      <c r="D144" s="313"/>
      <c r="E144" s="319"/>
      <c r="F144" s="313"/>
      <c r="G144" s="313"/>
    </row>
    <row r="145" spans="1:7" x14ac:dyDescent="0.2">
      <c r="A145" s="313"/>
      <c r="B145" s="313"/>
      <c r="C145" s="313"/>
      <c r="D145" s="313"/>
      <c r="E145" s="319"/>
      <c r="F145" s="313"/>
      <c r="G145" s="313"/>
    </row>
    <row r="146" spans="1:7" x14ac:dyDescent="0.2">
      <c r="A146" s="313"/>
      <c r="B146" s="313"/>
      <c r="C146" s="313"/>
      <c r="D146" s="313"/>
      <c r="E146" s="319"/>
      <c r="F146" s="313"/>
      <c r="G146" s="313"/>
    </row>
    <row r="147" spans="1:7" x14ac:dyDescent="0.2">
      <c r="A147" s="313"/>
      <c r="B147" s="313"/>
      <c r="C147" s="313"/>
      <c r="D147" s="313"/>
      <c r="E147" s="319"/>
      <c r="F147" s="313"/>
      <c r="G147" s="313"/>
    </row>
    <row r="148" spans="1:7" x14ac:dyDescent="0.2">
      <c r="A148" s="313"/>
      <c r="B148" s="313"/>
      <c r="C148" s="313"/>
      <c r="D148" s="313"/>
      <c r="E148" s="319"/>
      <c r="F148" s="313"/>
      <c r="G148" s="313"/>
    </row>
    <row r="149" spans="1:7" x14ac:dyDescent="0.2">
      <c r="A149" s="313"/>
      <c r="B149" s="313"/>
      <c r="C149" s="313"/>
      <c r="D149" s="313"/>
      <c r="E149" s="319"/>
      <c r="F149" s="313"/>
      <c r="G149" s="313"/>
    </row>
    <row r="150" spans="1:7" x14ac:dyDescent="0.2">
      <c r="A150" s="313"/>
      <c r="B150" s="313"/>
      <c r="C150" s="313"/>
      <c r="D150" s="313"/>
      <c r="E150" s="319"/>
      <c r="F150" s="313"/>
      <c r="G150" s="313"/>
    </row>
  </sheetData>
  <sheetProtection password="9286" sheet="1" objects="1" scenarios="1"/>
  <mergeCells count="4">
    <mergeCell ref="A1:G1"/>
    <mergeCell ref="A3:B3"/>
    <mergeCell ref="A4:B4"/>
    <mergeCell ref="E4:G4"/>
  </mergeCells>
  <phoneticPr fontId="0" type="noConversion"/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view="pageBreakPreview" topLeftCell="A91" zoomScale="60" zoomScaleNormal="100" workbookViewId="0">
      <selection activeCell="D101" sqref="D101"/>
    </sheetView>
  </sheetViews>
  <sheetFormatPr defaultRowHeight="12.75" x14ac:dyDescent="0.2"/>
  <cols>
    <col min="1" max="1" width="5.5703125" style="371" customWidth="1"/>
    <col min="2" max="2" width="49.7109375" customWidth="1"/>
    <col min="3" max="3" width="6.85546875" style="372" customWidth="1"/>
    <col min="4" max="5" width="13.7109375" style="373" customWidth="1"/>
  </cols>
  <sheetData>
    <row r="1" spans="1:8" ht="15.75" x14ac:dyDescent="0.25">
      <c r="A1" s="320" t="s">
        <v>955</v>
      </c>
      <c r="C1" s="321"/>
      <c r="D1" s="322"/>
      <c r="E1" s="323" t="s">
        <v>956</v>
      </c>
    </row>
    <row r="2" spans="1:8" ht="15" customHeight="1" x14ac:dyDescent="0.2">
      <c r="A2" s="838" t="s">
        <v>957</v>
      </c>
      <c r="B2" s="840" t="s">
        <v>958</v>
      </c>
      <c r="C2" s="324" t="s">
        <v>959</v>
      </c>
      <c r="D2" s="842" t="s">
        <v>960</v>
      </c>
      <c r="E2" s="843"/>
    </row>
    <row r="3" spans="1:8" ht="15" customHeight="1" x14ac:dyDescent="0.2">
      <c r="A3" s="839"/>
      <c r="B3" s="841"/>
      <c r="C3" s="325" t="s">
        <v>961</v>
      </c>
      <c r="D3" s="325" t="s">
        <v>962</v>
      </c>
      <c r="E3" s="326" t="s">
        <v>963</v>
      </c>
    </row>
    <row r="4" spans="1:8" ht="15.75" x14ac:dyDescent="0.2">
      <c r="A4" s="327"/>
      <c r="B4" s="328"/>
      <c r="C4" s="329"/>
      <c r="D4" s="325" t="s">
        <v>964</v>
      </c>
      <c r="E4" s="325" t="s">
        <v>964</v>
      </c>
    </row>
    <row r="5" spans="1:8" ht="13.5" thickBot="1" x14ac:dyDescent="0.25">
      <c r="A5" s="330">
        <v>1</v>
      </c>
      <c r="B5" s="331">
        <v>2</v>
      </c>
      <c r="C5" s="332">
        <v>3</v>
      </c>
      <c r="D5" s="666" t="s">
        <v>1707</v>
      </c>
      <c r="E5" s="332" t="s">
        <v>400</v>
      </c>
    </row>
    <row r="6" spans="1:8" ht="13.5" thickTop="1" x14ac:dyDescent="0.2">
      <c r="A6" s="333"/>
      <c r="B6" s="334"/>
      <c r="C6" s="335"/>
      <c r="D6" s="667"/>
      <c r="E6" s="336"/>
    </row>
    <row r="7" spans="1:8" x14ac:dyDescent="0.2">
      <c r="A7" s="337"/>
      <c r="B7" s="338" t="s">
        <v>965</v>
      </c>
      <c r="C7" s="339"/>
      <c r="D7" s="668"/>
      <c r="E7" s="340"/>
    </row>
    <row r="8" spans="1:8" x14ac:dyDescent="0.2">
      <c r="A8" s="337"/>
      <c r="B8" s="341" t="s">
        <v>966</v>
      </c>
      <c r="C8" s="339"/>
      <c r="D8" s="668"/>
      <c r="E8" s="340"/>
    </row>
    <row r="9" spans="1:8" x14ac:dyDescent="0.2">
      <c r="A9" s="342"/>
      <c r="B9" s="343"/>
      <c r="C9" s="339"/>
      <c r="D9" s="668"/>
      <c r="E9" s="340"/>
      <c r="G9" s="344"/>
      <c r="H9" s="344"/>
    </row>
    <row r="10" spans="1:8" x14ac:dyDescent="0.2">
      <c r="A10" s="342"/>
      <c r="B10" s="345"/>
      <c r="C10" s="346"/>
      <c r="D10" s="669"/>
      <c r="E10" s="340"/>
    </row>
    <row r="11" spans="1:8" x14ac:dyDescent="0.2">
      <c r="A11" s="342"/>
      <c r="B11" s="345"/>
      <c r="C11" s="347"/>
      <c r="D11" s="668"/>
      <c r="E11" s="340"/>
    </row>
    <row r="12" spans="1:8" x14ac:dyDescent="0.2">
      <c r="A12" s="342"/>
      <c r="B12" s="338" t="s">
        <v>967</v>
      </c>
      <c r="C12" s="347"/>
      <c r="D12" s="668"/>
      <c r="E12" s="340"/>
    </row>
    <row r="13" spans="1:8" x14ac:dyDescent="0.2">
      <c r="A13" s="342"/>
      <c r="B13" s="341" t="s">
        <v>966</v>
      </c>
      <c r="C13" s="347"/>
      <c r="D13" s="668"/>
      <c r="E13" s="340"/>
    </row>
    <row r="14" spans="1:8" x14ac:dyDescent="0.2">
      <c r="A14" s="342"/>
      <c r="B14" s="345"/>
      <c r="C14" s="347"/>
      <c r="D14" s="668"/>
      <c r="E14" s="340"/>
    </row>
    <row r="15" spans="1:8" x14ac:dyDescent="0.2">
      <c r="A15" s="342"/>
      <c r="B15" s="345"/>
      <c r="C15" s="348"/>
      <c r="D15" s="668"/>
      <c r="E15" s="340"/>
    </row>
    <row r="16" spans="1:8" x14ac:dyDescent="0.2">
      <c r="A16" s="342"/>
      <c r="B16" s="345"/>
      <c r="C16" s="348"/>
      <c r="D16" s="668"/>
      <c r="E16" s="340"/>
    </row>
    <row r="17" spans="1:5" x14ac:dyDescent="0.2">
      <c r="A17" s="342"/>
      <c r="B17" s="338" t="s">
        <v>968</v>
      </c>
      <c r="C17" s="347"/>
      <c r="D17" s="668"/>
      <c r="E17" s="340"/>
    </row>
    <row r="18" spans="1:5" x14ac:dyDescent="0.2">
      <c r="A18" s="342"/>
      <c r="B18" s="341" t="s">
        <v>966</v>
      </c>
      <c r="C18" s="347"/>
      <c r="D18" s="668"/>
      <c r="E18" s="340"/>
    </row>
    <row r="19" spans="1:5" x14ac:dyDescent="0.2">
      <c r="A19" s="342"/>
      <c r="B19" s="343"/>
      <c r="C19" s="347"/>
      <c r="D19" s="668"/>
      <c r="E19" s="340"/>
    </row>
    <row r="20" spans="1:5" x14ac:dyDescent="0.2">
      <c r="A20" s="342"/>
      <c r="B20" s="345"/>
      <c r="C20" s="347"/>
      <c r="D20" s="668"/>
      <c r="E20" s="340"/>
    </row>
    <row r="21" spans="1:5" x14ac:dyDescent="0.2">
      <c r="A21" s="342"/>
      <c r="B21" s="345"/>
      <c r="C21" s="347"/>
      <c r="D21" s="668"/>
      <c r="E21" s="340"/>
    </row>
    <row r="22" spans="1:5" x14ac:dyDescent="0.2">
      <c r="A22" s="342"/>
      <c r="B22" s="338" t="s">
        <v>969</v>
      </c>
      <c r="C22" s="347"/>
      <c r="D22" s="668"/>
      <c r="E22" s="340"/>
    </row>
    <row r="23" spans="1:5" x14ac:dyDescent="0.2">
      <c r="A23" s="342"/>
      <c r="B23" s="341" t="s">
        <v>970</v>
      </c>
      <c r="C23" s="347"/>
      <c r="D23" s="668"/>
      <c r="E23" s="340"/>
    </row>
    <row r="24" spans="1:5" x14ac:dyDescent="0.2">
      <c r="A24" s="342"/>
      <c r="B24" s="343"/>
      <c r="C24" s="347"/>
      <c r="D24" s="668"/>
      <c r="E24" s="340"/>
    </row>
    <row r="25" spans="1:5" x14ac:dyDescent="0.2">
      <c r="A25" s="342" t="s">
        <v>971</v>
      </c>
      <c r="B25" s="345" t="s">
        <v>966</v>
      </c>
      <c r="C25" s="347" t="s">
        <v>972</v>
      </c>
      <c r="D25" s="668"/>
      <c r="E25" s="340"/>
    </row>
    <row r="26" spans="1:5" x14ac:dyDescent="0.2">
      <c r="A26" s="342"/>
      <c r="B26" s="343"/>
      <c r="C26" s="347"/>
      <c r="D26" s="668"/>
      <c r="E26" s="340"/>
    </row>
    <row r="27" spans="1:5" x14ac:dyDescent="0.2">
      <c r="A27" s="342" t="s">
        <v>973</v>
      </c>
      <c r="B27" s="345" t="s">
        <v>966</v>
      </c>
      <c r="C27" s="347" t="s">
        <v>972</v>
      </c>
      <c r="D27" s="668"/>
      <c r="E27" s="340"/>
    </row>
    <row r="28" spans="1:5" x14ac:dyDescent="0.2">
      <c r="A28" s="342"/>
      <c r="B28" s="343"/>
      <c r="C28" s="347"/>
      <c r="D28" s="668"/>
      <c r="E28" s="340"/>
    </row>
    <row r="29" spans="1:5" x14ac:dyDescent="0.2">
      <c r="A29" s="342" t="s">
        <v>974</v>
      </c>
      <c r="B29" s="345" t="s">
        <v>966</v>
      </c>
      <c r="C29" s="347" t="s">
        <v>972</v>
      </c>
      <c r="D29" s="668"/>
      <c r="E29" s="340"/>
    </row>
    <row r="30" spans="1:5" x14ac:dyDescent="0.2">
      <c r="A30" s="342"/>
      <c r="B30" s="343"/>
      <c r="C30" s="347"/>
      <c r="D30" s="668"/>
      <c r="E30" s="340"/>
    </row>
    <row r="31" spans="1:5" x14ac:dyDescent="0.2">
      <c r="A31" s="342" t="s">
        <v>975</v>
      </c>
      <c r="B31" s="343" t="s">
        <v>976</v>
      </c>
      <c r="C31" s="347">
        <v>1</v>
      </c>
      <c r="D31" s="668"/>
      <c r="E31" s="340">
        <f>C31*D31</f>
        <v>0</v>
      </c>
    </row>
    <row r="32" spans="1:5" x14ac:dyDescent="0.2">
      <c r="A32" s="342"/>
      <c r="B32" s="343" t="s">
        <v>977</v>
      </c>
      <c r="C32" s="347"/>
      <c r="D32" s="668"/>
      <c r="E32" s="340"/>
    </row>
    <row r="33" spans="1:5" x14ac:dyDescent="0.2">
      <c r="A33" s="342"/>
      <c r="B33" s="349" t="s">
        <v>978</v>
      </c>
      <c r="C33" s="347"/>
      <c r="D33" s="668"/>
      <c r="E33" s="340"/>
    </row>
    <row r="34" spans="1:5" x14ac:dyDescent="0.2">
      <c r="A34" s="342"/>
      <c r="B34" s="349" t="s">
        <v>979</v>
      </c>
      <c r="C34" s="347"/>
      <c r="D34" s="668"/>
      <c r="E34" s="340"/>
    </row>
    <row r="35" spans="1:5" ht="16.5" x14ac:dyDescent="0.25">
      <c r="A35" s="342"/>
      <c r="B35" s="343" t="s">
        <v>980</v>
      </c>
      <c r="C35" s="347"/>
      <c r="D35" s="668"/>
      <c r="E35" s="340"/>
    </row>
    <row r="36" spans="1:5" x14ac:dyDescent="0.2">
      <c r="A36" s="342"/>
      <c r="B36" s="343" t="s">
        <v>981</v>
      </c>
      <c r="C36" s="347"/>
      <c r="D36" s="668"/>
      <c r="E36" s="340"/>
    </row>
    <row r="37" spans="1:5" x14ac:dyDescent="0.2">
      <c r="A37" s="342"/>
      <c r="B37" s="343"/>
      <c r="C37" s="347"/>
      <c r="D37" s="668"/>
      <c r="E37" s="340"/>
    </row>
    <row r="38" spans="1:5" x14ac:dyDescent="0.2">
      <c r="A38" s="342" t="s">
        <v>982</v>
      </c>
      <c r="B38" s="345" t="s">
        <v>966</v>
      </c>
      <c r="C38" s="347" t="s">
        <v>972</v>
      </c>
      <c r="D38" s="668"/>
      <c r="E38" s="340"/>
    </row>
    <row r="39" spans="1:5" x14ac:dyDescent="0.2">
      <c r="A39" s="342"/>
      <c r="B39" s="343"/>
      <c r="C39" s="347"/>
      <c r="D39" s="668"/>
      <c r="E39" s="340"/>
    </row>
    <row r="40" spans="1:5" x14ac:dyDescent="0.2">
      <c r="A40" s="342" t="s">
        <v>983</v>
      </c>
      <c r="B40" s="345" t="s">
        <v>966</v>
      </c>
      <c r="C40" s="347" t="s">
        <v>972</v>
      </c>
      <c r="D40" s="668"/>
      <c r="E40" s="340"/>
    </row>
    <row r="41" spans="1:5" x14ac:dyDescent="0.2">
      <c r="A41" s="342"/>
      <c r="B41" s="343"/>
      <c r="C41" s="347"/>
      <c r="D41" s="668"/>
      <c r="E41" s="340"/>
    </row>
    <row r="42" spans="1:5" x14ac:dyDescent="0.2">
      <c r="A42" s="342" t="s">
        <v>984</v>
      </c>
      <c r="B42" s="345" t="s">
        <v>985</v>
      </c>
      <c r="C42" s="347">
        <v>7</v>
      </c>
      <c r="D42" s="668"/>
      <c r="E42" s="340">
        <f>C42*D42</f>
        <v>0</v>
      </c>
    </row>
    <row r="43" spans="1:5" x14ac:dyDescent="0.2">
      <c r="A43" s="342"/>
      <c r="B43" s="343"/>
      <c r="C43" s="347"/>
      <c r="D43" s="668"/>
      <c r="E43" s="340"/>
    </row>
    <row r="44" spans="1:5" x14ac:dyDescent="0.2">
      <c r="A44" s="342" t="s">
        <v>986</v>
      </c>
      <c r="B44" s="345" t="s">
        <v>987</v>
      </c>
      <c r="C44" s="347">
        <v>5</v>
      </c>
      <c r="D44" s="668"/>
      <c r="E44" s="340">
        <f>C44*D44</f>
        <v>0</v>
      </c>
    </row>
    <row r="45" spans="1:5" x14ac:dyDescent="0.2">
      <c r="A45" s="342"/>
      <c r="B45" s="343"/>
      <c r="C45" s="347"/>
      <c r="D45" s="668"/>
      <c r="E45" s="340"/>
    </row>
    <row r="46" spans="1:5" x14ac:dyDescent="0.2">
      <c r="A46" s="342" t="s">
        <v>988</v>
      </c>
      <c r="B46" s="345" t="s">
        <v>966</v>
      </c>
      <c r="C46" s="347" t="s">
        <v>972</v>
      </c>
      <c r="D46" s="668"/>
      <c r="E46" s="340"/>
    </row>
    <row r="47" spans="1:5" x14ac:dyDescent="0.2">
      <c r="A47" s="342"/>
      <c r="B47" s="345"/>
      <c r="C47" s="347"/>
      <c r="D47" s="668"/>
      <c r="E47" s="340"/>
    </row>
    <row r="48" spans="1:5" x14ac:dyDescent="0.2">
      <c r="A48" s="342" t="s">
        <v>989</v>
      </c>
      <c r="B48" s="345" t="s">
        <v>990</v>
      </c>
      <c r="C48" s="347">
        <v>4</v>
      </c>
      <c r="D48" s="668"/>
      <c r="E48" s="340">
        <f>C48*D48</f>
        <v>0</v>
      </c>
    </row>
    <row r="49" spans="1:5" ht="25.5" x14ac:dyDescent="0.2">
      <c r="A49" s="350"/>
      <c r="B49" s="343" t="s">
        <v>991</v>
      </c>
      <c r="C49" s="347"/>
      <c r="D49" s="668"/>
      <c r="E49" s="340"/>
    </row>
    <row r="50" spans="1:5" x14ac:dyDescent="0.2">
      <c r="A50" s="342"/>
      <c r="B50" s="343"/>
      <c r="C50" s="347"/>
      <c r="D50" s="668"/>
      <c r="E50" s="340"/>
    </row>
    <row r="51" spans="1:5" x14ac:dyDescent="0.2">
      <c r="A51" s="342" t="s">
        <v>992</v>
      </c>
      <c r="B51" s="345" t="s">
        <v>966</v>
      </c>
      <c r="C51" s="347" t="s">
        <v>972</v>
      </c>
      <c r="D51" s="668"/>
      <c r="E51" s="340"/>
    </row>
    <row r="52" spans="1:5" x14ac:dyDescent="0.2">
      <c r="A52" s="342"/>
      <c r="B52" s="345"/>
      <c r="C52" s="348"/>
      <c r="D52" s="668"/>
      <c r="E52" s="340"/>
    </row>
    <row r="53" spans="1:5" x14ac:dyDescent="0.2">
      <c r="A53" s="342" t="s">
        <v>993</v>
      </c>
      <c r="B53" s="345" t="s">
        <v>966</v>
      </c>
      <c r="C53" s="347" t="s">
        <v>972</v>
      </c>
      <c r="D53" s="668"/>
      <c r="E53" s="340"/>
    </row>
    <row r="54" spans="1:5" x14ac:dyDescent="0.2">
      <c r="A54" s="342"/>
      <c r="B54" s="345"/>
      <c r="C54" s="347"/>
      <c r="D54" s="668"/>
      <c r="E54" s="340"/>
    </row>
    <row r="55" spans="1:5" x14ac:dyDescent="0.2">
      <c r="A55" s="342"/>
      <c r="B55" s="345"/>
      <c r="C55" s="347"/>
      <c r="D55" s="668"/>
      <c r="E55" s="340"/>
    </row>
    <row r="56" spans="1:5" x14ac:dyDescent="0.2">
      <c r="A56" s="351"/>
      <c r="B56" s="352"/>
      <c r="C56" s="353"/>
      <c r="D56" s="670"/>
      <c r="E56" s="354"/>
    </row>
    <row r="57" spans="1:5" x14ac:dyDescent="0.2">
      <c r="A57" s="342"/>
      <c r="B57" s="343"/>
      <c r="C57" s="347"/>
      <c r="D57" s="668"/>
      <c r="E57" s="340"/>
    </row>
    <row r="58" spans="1:5" x14ac:dyDescent="0.2">
      <c r="A58" s="342" t="s">
        <v>994</v>
      </c>
      <c r="B58" s="343" t="s">
        <v>995</v>
      </c>
      <c r="C58" s="347">
        <v>1</v>
      </c>
      <c r="D58" s="668"/>
      <c r="E58" s="340">
        <f>C58*D58</f>
        <v>0</v>
      </c>
    </row>
    <row r="59" spans="1:5" ht="25.5" x14ac:dyDescent="0.2">
      <c r="A59" s="342"/>
      <c r="B59" s="343" t="s">
        <v>996</v>
      </c>
      <c r="C59" s="347"/>
      <c r="D59" s="668"/>
      <c r="E59" s="340"/>
    </row>
    <row r="60" spans="1:5" x14ac:dyDescent="0.2">
      <c r="A60" s="342"/>
      <c r="B60" s="343"/>
      <c r="C60" s="347"/>
      <c r="D60" s="668"/>
      <c r="E60" s="340"/>
    </row>
    <row r="61" spans="1:5" x14ac:dyDescent="0.2">
      <c r="A61" s="342" t="s">
        <v>997</v>
      </c>
      <c r="B61" s="343" t="s">
        <v>998</v>
      </c>
      <c r="C61" s="347">
        <v>1</v>
      </c>
      <c r="D61" s="668"/>
      <c r="E61" s="340">
        <f>C61*D61</f>
        <v>0</v>
      </c>
    </row>
    <row r="62" spans="1:5" ht="25.5" x14ac:dyDescent="0.2">
      <c r="A62" s="342"/>
      <c r="B62" s="343" t="s">
        <v>996</v>
      </c>
      <c r="C62" s="347"/>
      <c r="D62" s="668"/>
      <c r="E62" s="340"/>
    </row>
    <row r="63" spans="1:5" x14ac:dyDescent="0.2">
      <c r="A63" s="342"/>
      <c r="B63" s="343"/>
      <c r="C63" s="347"/>
      <c r="D63" s="668"/>
      <c r="E63" s="340"/>
    </row>
    <row r="64" spans="1:5" x14ac:dyDescent="0.2">
      <c r="A64" s="342" t="s">
        <v>999</v>
      </c>
      <c r="B64" s="345" t="s">
        <v>966</v>
      </c>
      <c r="C64" s="347" t="s">
        <v>972</v>
      </c>
      <c r="D64" s="668"/>
      <c r="E64" s="340"/>
    </row>
    <row r="65" spans="1:5" x14ac:dyDescent="0.2">
      <c r="A65" s="342"/>
      <c r="B65" s="343"/>
      <c r="C65" s="347"/>
      <c r="D65" s="668"/>
      <c r="E65" s="340"/>
    </row>
    <row r="66" spans="1:5" x14ac:dyDescent="0.2">
      <c r="A66" s="342" t="s">
        <v>1000</v>
      </c>
      <c r="B66" s="343" t="s">
        <v>1001</v>
      </c>
      <c r="C66" s="347"/>
      <c r="D66" s="668"/>
      <c r="E66" s="340"/>
    </row>
    <row r="67" spans="1:5" x14ac:dyDescent="0.2">
      <c r="A67" s="342"/>
      <c r="B67" s="343" t="s">
        <v>1002</v>
      </c>
      <c r="C67" s="348">
        <v>11</v>
      </c>
      <c r="D67" s="668"/>
      <c r="E67" s="340">
        <f>C67*D67</f>
        <v>0</v>
      </c>
    </row>
    <row r="68" spans="1:5" x14ac:dyDescent="0.2">
      <c r="A68" s="342"/>
      <c r="B68" s="343" t="s">
        <v>1003</v>
      </c>
      <c r="C68" s="348">
        <v>8</v>
      </c>
      <c r="D68" s="668"/>
      <c r="E68" s="340">
        <f>C68*D68</f>
        <v>0</v>
      </c>
    </row>
    <row r="69" spans="1:5" x14ac:dyDescent="0.2">
      <c r="A69" s="342"/>
      <c r="B69" s="345"/>
      <c r="C69" s="347"/>
      <c r="D69" s="668"/>
      <c r="E69" s="340"/>
    </row>
    <row r="70" spans="1:5" ht="25.5" x14ac:dyDescent="0.2">
      <c r="A70" s="355" t="s">
        <v>1004</v>
      </c>
      <c r="B70" s="343" t="s">
        <v>1005</v>
      </c>
      <c r="C70" s="347"/>
      <c r="D70" s="668"/>
      <c r="E70" s="340"/>
    </row>
    <row r="71" spans="1:5" ht="25.5" x14ac:dyDescent="0.2">
      <c r="A71" s="342"/>
      <c r="B71" s="356" t="s">
        <v>1006</v>
      </c>
      <c r="C71" s="348">
        <v>35</v>
      </c>
      <c r="D71" s="668"/>
      <c r="E71" s="340">
        <f>C71*D71</f>
        <v>0</v>
      </c>
    </row>
    <row r="72" spans="1:5" x14ac:dyDescent="0.2">
      <c r="A72" s="342"/>
      <c r="B72" s="343"/>
      <c r="C72" s="348"/>
      <c r="D72" s="668"/>
      <c r="E72" s="340"/>
    </row>
    <row r="73" spans="1:5" x14ac:dyDescent="0.2">
      <c r="A73" s="355" t="s">
        <v>1007</v>
      </c>
      <c r="B73" s="345" t="s">
        <v>1008</v>
      </c>
      <c r="C73" s="347"/>
      <c r="D73" s="668"/>
      <c r="E73" s="340"/>
    </row>
    <row r="74" spans="1:5" x14ac:dyDescent="0.2">
      <c r="A74" s="342"/>
      <c r="B74" s="357" t="s">
        <v>1009</v>
      </c>
      <c r="C74" s="348">
        <v>2</v>
      </c>
      <c r="D74" s="668"/>
      <c r="E74" s="354">
        <f>C74*D74</f>
        <v>0</v>
      </c>
    </row>
    <row r="75" spans="1:5" x14ac:dyDescent="0.2">
      <c r="A75" s="342"/>
      <c r="B75" s="358" t="s">
        <v>1010</v>
      </c>
      <c r="C75" s="348"/>
      <c r="D75" s="668"/>
      <c r="E75" s="359">
        <f>SUM(E31:E74)</f>
        <v>0</v>
      </c>
    </row>
    <row r="76" spans="1:5" x14ac:dyDescent="0.2">
      <c r="A76" s="342"/>
      <c r="B76" s="358"/>
      <c r="C76" s="348"/>
      <c r="D76" s="668"/>
      <c r="E76" s="359"/>
    </row>
    <row r="77" spans="1:5" x14ac:dyDescent="0.2">
      <c r="A77" s="342"/>
      <c r="B77" s="345"/>
      <c r="C77" s="347"/>
      <c r="D77" s="668"/>
      <c r="E77" s="340"/>
    </row>
    <row r="78" spans="1:5" x14ac:dyDescent="0.2">
      <c r="A78" s="342"/>
      <c r="B78" s="345"/>
      <c r="C78" s="347"/>
      <c r="D78" s="668"/>
      <c r="E78" s="340"/>
    </row>
    <row r="79" spans="1:5" x14ac:dyDescent="0.2">
      <c r="A79" s="342"/>
      <c r="B79" s="338" t="s">
        <v>1012</v>
      </c>
      <c r="C79" s="347"/>
      <c r="D79" s="668"/>
      <c r="E79" s="340"/>
    </row>
    <row r="80" spans="1:5" x14ac:dyDescent="0.2">
      <c r="A80" s="342"/>
      <c r="B80" s="341" t="s">
        <v>966</v>
      </c>
      <c r="C80" s="347"/>
      <c r="D80" s="668"/>
      <c r="E80" s="340"/>
    </row>
    <row r="81" spans="1:5" x14ac:dyDescent="0.2">
      <c r="A81" s="342"/>
      <c r="B81" s="360"/>
      <c r="C81" s="347"/>
      <c r="D81" s="668"/>
      <c r="E81" s="340"/>
    </row>
    <row r="82" spans="1:5" x14ac:dyDescent="0.2">
      <c r="A82" s="342"/>
      <c r="B82" s="345"/>
      <c r="C82" s="347"/>
      <c r="D82" s="668"/>
      <c r="E82" s="340"/>
    </row>
    <row r="83" spans="1:5" x14ac:dyDescent="0.2">
      <c r="A83" s="342"/>
      <c r="B83" s="338" t="s">
        <v>1013</v>
      </c>
      <c r="C83" s="347"/>
      <c r="D83" s="668"/>
      <c r="E83" s="340"/>
    </row>
    <row r="84" spans="1:5" x14ac:dyDescent="0.2">
      <c r="A84" s="342"/>
      <c r="B84" s="341" t="s">
        <v>966</v>
      </c>
      <c r="C84" s="347"/>
      <c r="D84" s="668"/>
      <c r="E84" s="340"/>
    </row>
    <row r="85" spans="1:5" x14ac:dyDescent="0.2">
      <c r="A85" s="342"/>
      <c r="B85" s="341"/>
      <c r="C85" s="347"/>
      <c r="D85" s="668"/>
      <c r="E85" s="340"/>
    </row>
    <row r="86" spans="1:5" x14ac:dyDescent="0.2">
      <c r="A86" s="342"/>
      <c r="B86" s="345"/>
      <c r="C86" s="347"/>
      <c r="D86" s="668"/>
      <c r="E86" s="340"/>
    </row>
    <row r="87" spans="1:5" x14ac:dyDescent="0.2">
      <c r="A87" s="342"/>
      <c r="B87" s="345"/>
      <c r="C87" s="347"/>
      <c r="D87" s="668"/>
      <c r="E87" s="340"/>
    </row>
    <row r="88" spans="1:5" x14ac:dyDescent="0.2">
      <c r="A88" s="342"/>
      <c r="B88" s="338" t="s">
        <v>1014</v>
      </c>
      <c r="C88" s="347"/>
      <c r="D88" s="668"/>
      <c r="E88" s="340"/>
    </row>
    <row r="89" spans="1:5" x14ac:dyDescent="0.2">
      <c r="A89" s="342"/>
      <c r="B89" s="341" t="s">
        <v>966</v>
      </c>
      <c r="C89" s="347"/>
      <c r="D89" s="668"/>
      <c r="E89" s="340"/>
    </row>
    <row r="90" spans="1:5" x14ac:dyDescent="0.2">
      <c r="A90" s="342"/>
      <c r="B90" s="341"/>
      <c r="C90" s="347"/>
      <c r="D90" s="668"/>
      <c r="E90" s="340"/>
    </row>
    <row r="91" spans="1:5" x14ac:dyDescent="0.2">
      <c r="A91" s="350"/>
      <c r="B91" s="345"/>
      <c r="C91" s="348"/>
      <c r="D91" s="668"/>
      <c r="E91" s="340"/>
    </row>
    <row r="92" spans="1:5" x14ac:dyDescent="0.2">
      <c r="A92" s="350"/>
      <c r="B92" s="345"/>
      <c r="C92" s="348"/>
      <c r="D92" s="668"/>
      <c r="E92" s="340"/>
    </row>
    <row r="93" spans="1:5" x14ac:dyDescent="0.2">
      <c r="A93" s="350"/>
      <c r="B93" s="338" t="s">
        <v>1015</v>
      </c>
      <c r="C93" s="348"/>
      <c r="D93" s="668"/>
      <c r="E93" s="340"/>
    </row>
    <row r="94" spans="1:5" x14ac:dyDescent="0.2">
      <c r="A94" s="350"/>
      <c r="B94" s="341"/>
      <c r="C94" s="348"/>
      <c r="D94" s="668"/>
      <c r="E94" s="340"/>
    </row>
    <row r="95" spans="1:5" x14ac:dyDescent="0.2">
      <c r="A95" s="350"/>
      <c r="B95" s="345" t="s">
        <v>1016</v>
      </c>
      <c r="C95" s="361">
        <v>49</v>
      </c>
      <c r="D95" s="668"/>
      <c r="E95" s="340">
        <f t="shared" ref="E95:E108" si="0">C95*D95</f>
        <v>0</v>
      </c>
    </row>
    <row r="96" spans="1:5" x14ac:dyDescent="0.2">
      <c r="A96" s="350"/>
      <c r="B96" s="345"/>
      <c r="C96" s="361"/>
      <c r="D96" s="668"/>
      <c r="E96" s="340"/>
    </row>
    <row r="97" spans="1:5" x14ac:dyDescent="0.2">
      <c r="A97" s="350"/>
      <c r="B97" s="345" t="s">
        <v>1017</v>
      </c>
      <c r="C97" s="361">
        <v>4</v>
      </c>
      <c r="D97" s="668"/>
      <c r="E97" s="340">
        <f t="shared" si="0"/>
        <v>0</v>
      </c>
    </row>
    <row r="98" spans="1:5" x14ac:dyDescent="0.2">
      <c r="A98" s="350"/>
      <c r="B98" s="345"/>
      <c r="C98" s="361"/>
      <c r="D98" s="668"/>
      <c r="E98" s="340"/>
    </row>
    <row r="99" spans="1:5" x14ac:dyDescent="0.2">
      <c r="A99" s="350"/>
      <c r="B99" s="345" t="s">
        <v>1018</v>
      </c>
      <c r="C99" s="361">
        <v>8</v>
      </c>
      <c r="D99" s="668"/>
      <c r="E99" s="340">
        <f t="shared" si="0"/>
        <v>0</v>
      </c>
    </row>
    <row r="100" spans="1:5" x14ac:dyDescent="0.2">
      <c r="A100" s="350"/>
      <c r="B100" s="345"/>
      <c r="C100" s="361"/>
      <c r="D100" s="668"/>
      <c r="E100" s="340"/>
    </row>
    <row r="101" spans="1:5" x14ac:dyDescent="0.2">
      <c r="A101" s="350"/>
      <c r="B101" s="345" t="s">
        <v>1019</v>
      </c>
      <c r="C101" s="361">
        <v>24</v>
      </c>
      <c r="D101" s="668"/>
      <c r="E101" s="340">
        <f t="shared" si="0"/>
        <v>0</v>
      </c>
    </row>
    <row r="102" spans="1:5" x14ac:dyDescent="0.2">
      <c r="A102" s="350"/>
      <c r="B102" s="345"/>
      <c r="C102" s="361"/>
      <c r="D102" s="668"/>
      <c r="E102" s="340"/>
    </row>
    <row r="103" spans="1:5" x14ac:dyDescent="0.2">
      <c r="A103" s="350"/>
      <c r="B103" s="345" t="s">
        <v>1020</v>
      </c>
      <c r="C103" s="362">
        <v>300</v>
      </c>
      <c r="D103" s="668"/>
      <c r="E103" s="340">
        <f t="shared" si="0"/>
        <v>0</v>
      </c>
    </row>
    <row r="104" spans="1:5" x14ac:dyDescent="0.2">
      <c r="A104" s="363"/>
      <c r="B104" s="352"/>
      <c r="C104" s="364"/>
      <c r="D104" s="670"/>
      <c r="E104" s="354"/>
    </row>
    <row r="105" spans="1:5" x14ac:dyDescent="0.2">
      <c r="A105" s="350"/>
      <c r="B105" s="345"/>
      <c r="C105" s="365"/>
      <c r="D105" s="668"/>
      <c r="E105" s="340"/>
    </row>
    <row r="106" spans="1:5" x14ac:dyDescent="0.2">
      <c r="A106" s="350"/>
      <c r="B106" s="345" t="s">
        <v>1021</v>
      </c>
      <c r="C106" s="361">
        <v>4</v>
      </c>
      <c r="D106" s="668"/>
      <c r="E106" s="340">
        <f t="shared" si="0"/>
        <v>0</v>
      </c>
    </row>
    <row r="107" spans="1:5" x14ac:dyDescent="0.2">
      <c r="A107" s="350"/>
      <c r="B107" s="345"/>
      <c r="C107" s="366"/>
      <c r="D107" s="668"/>
      <c r="E107" s="340"/>
    </row>
    <row r="108" spans="1:5" x14ac:dyDescent="0.2">
      <c r="A108" s="350"/>
      <c r="B108" s="345" t="s">
        <v>1022</v>
      </c>
      <c r="C108" s="361">
        <v>8</v>
      </c>
      <c r="D108" s="668"/>
      <c r="E108" s="340">
        <f t="shared" si="0"/>
        <v>0</v>
      </c>
    </row>
    <row r="109" spans="1:5" x14ac:dyDescent="0.2">
      <c r="A109" s="350"/>
      <c r="B109" s="345"/>
      <c r="C109" s="366"/>
      <c r="D109" s="668"/>
      <c r="E109" s="340"/>
    </row>
    <row r="110" spans="1:5" x14ac:dyDescent="0.2">
      <c r="A110" s="350"/>
      <c r="B110" s="345"/>
      <c r="C110" s="366"/>
      <c r="D110" s="668"/>
      <c r="E110" s="340"/>
    </row>
    <row r="111" spans="1:5" x14ac:dyDescent="0.2">
      <c r="A111" s="350"/>
      <c r="B111" s="345"/>
      <c r="C111" s="366"/>
      <c r="D111" s="668"/>
      <c r="E111" s="340"/>
    </row>
    <row r="112" spans="1:5" x14ac:dyDescent="0.2">
      <c r="A112" s="350"/>
      <c r="B112" s="343"/>
      <c r="C112" s="365"/>
      <c r="D112" s="668"/>
      <c r="E112" s="340"/>
    </row>
    <row r="113" spans="1:5" x14ac:dyDescent="0.2">
      <c r="A113" s="350"/>
      <c r="B113" s="345"/>
      <c r="C113" s="365"/>
      <c r="D113" s="668"/>
      <c r="E113" s="340"/>
    </row>
    <row r="114" spans="1:5" x14ac:dyDescent="0.2">
      <c r="A114" s="350"/>
      <c r="B114" s="358" t="s">
        <v>1023</v>
      </c>
      <c r="C114" s="366"/>
      <c r="D114" s="668"/>
      <c r="E114" s="340"/>
    </row>
    <row r="115" spans="1:5" x14ac:dyDescent="0.2">
      <c r="A115" s="350"/>
      <c r="B115" s="345"/>
      <c r="C115" s="366"/>
      <c r="D115" s="668"/>
      <c r="E115" s="340"/>
    </row>
    <row r="116" spans="1:5" x14ac:dyDescent="0.2">
      <c r="A116" s="350"/>
      <c r="B116" s="345" t="s">
        <v>1534</v>
      </c>
      <c r="C116" s="366"/>
      <c r="D116" s="668"/>
      <c r="E116" s="340">
        <f>E75</f>
        <v>0</v>
      </c>
    </row>
    <row r="117" spans="1:5" x14ac:dyDescent="0.2">
      <c r="A117" s="350"/>
      <c r="B117" s="345" t="s">
        <v>1535</v>
      </c>
      <c r="C117" s="366"/>
      <c r="D117" s="668"/>
      <c r="E117" s="340">
        <f>E95</f>
        <v>0</v>
      </c>
    </row>
    <row r="118" spans="1:5" x14ac:dyDescent="0.2">
      <c r="A118" s="350"/>
      <c r="B118" s="345" t="s">
        <v>1024</v>
      </c>
      <c r="C118" s="366"/>
      <c r="D118" s="668"/>
      <c r="E118" s="340">
        <f>E97</f>
        <v>0</v>
      </c>
    </row>
    <row r="119" spans="1:5" x14ac:dyDescent="0.2">
      <c r="A119" s="350"/>
      <c r="B119" s="345" t="s">
        <v>1025</v>
      </c>
      <c r="C119" s="366"/>
      <c r="D119" s="668"/>
      <c r="E119" s="340">
        <f>E99</f>
        <v>0</v>
      </c>
    </row>
    <row r="120" spans="1:5" x14ac:dyDescent="0.2">
      <c r="A120" s="350"/>
      <c r="B120" s="345" t="s">
        <v>1026</v>
      </c>
      <c r="C120" s="366"/>
      <c r="D120" s="668"/>
      <c r="E120" s="340">
        <f>E101</f>
        <v>0</v>
      </c>
    </row>
    <row r="121" spans="1:5" x14ac:dyDescent="0.2">
      <c r="A121" s="350"/>
      <c r="B121" s="345" t="s">
        <v>1027</v>
      </c>
      <c r="C121" s="366"/>
      <c r="D121" s="668"/>
      <c r="E121" s="340">
        <f>E106</f>
        <v>0</v>
      </c>
    </row>
    <row r="122" spans="1:5" x14ac:dyDescent="0.2">
      <c r="A122" s="350"/>
      <c r="B122" s="345" t="s">
        <v>1028</v>
      </c>
      <c r="C122" s="366"/>
      <c r="D122" s="668"/>
      <c r="E122" s="340">
        <f>E103</f>
        <v>0</v>
      </c>
    </row>
    <row r="123" spans="1:5" x14ac:dyDescent="0.2">
      <c r="A123" s="350"/>
      <c r="B123" s="352" t="s">
        <v>1029</v>
      </c>
      <c r="C123" s="366"/>
      <c r="D123" s="668"/>
      <c r="E123" s="354">
        <f>E108</f>
        <v>0</v>
      </c>
    </row>
    <row r="124" spans="1:5" x14ac:dyDescent="0.2">
      <c r="A124" s="350"/>
      <c r="B124" s="367" t="s">
        <v>1030</v>
      </c>
      <c r="C124" s="366"/>
      <c r="D124" s="668"/>
      <c r="E124" s="359">
        <f>SUM(E116:E123)</f>
        <v>0</v>
      </c>
    </row>
    <row r="125" spans="1:5" x14ac:dyDescent="0.2">
      <c r="A125" s="350"/>
      <c r="B125" s="345"/>
      <c r="C125" s="366"/>
      <c r="D125" s="668"/>
      <c r="E125" s="340"/>
    </row>
    <row r="126" spans="1:5" x14ac:dyDescent="0.2">
      <c r="A126" s="350"/>
      <c r="B126" s="345"/>
      <c r="C126" s="366"/>
      <c r="D126" s="668"/>
      <c r="E126" s="340"/>
    </row>
    <row r="127" spans="1:5" x14ac:dyDescent="0.2">
      <c r="A127" s="350"/>
      <c r="B127" s="345"/>
      <c r="C127" s="366"/>
      <c r="D127" s="668"/>
      <c r="E127" s="340"/>
    </row>
    <row r="128" spans="1:5" x14ac:dyDescent="0.2">
      <c r="A128" s="350"/>
      <c r="B128" s="345"/>
      <c r="C128" s="366"/>
      <c r="D128" s="668"/>
      <c r="E128" s="340"/>
    </row>
    <row r="129" spans="1:5" x14ac:dyDescent="0.2">
      <c r="A129" s="350"/>
      <c r="B129" s="345"/>
      <c r="C129" s="366"/>
      <c r="D129" s="668"/>
      <c r="E129" s="340"/>
    </row>
    <row r="130" spans="1:5" x14ac:dyDescent="0.2">
      <c r="A130" s="350"/>
      <c r="B130" s="345"/>
      <c r="C130" s="366"/>
      <c r="D130" s="340"/>
      <c r="E130" s="340"/>
    </row>
    <row r="131" spans="1:5" x14ac:dyDescent="0.2">
      <c r="A131" s="350"/>
      <c r="B131" s="345"/>
      <c r="C131" s="366"/>
      <c r="D131" s="340"/>
      <c r="E131" s="340"/>
    </row>
    <row r="132" spans="1:5" x14ac:dyDescent="0.2">
      <c r="A132" s="350"/>
      <c r="B132" s="345"/>
      <c r="C132" s="366"/>
      <c r="D132" s="340"/>
      <c r="E132" s="340"/>
    </row>
    <row r="133" spans="1:5" x14ac:dyDescent="0.2">
      <c r="A133" s="350"/>
      <c r="B133" s="345"/>
      <c r="C133" s="366"/>
      <c r="D133" s="340"/>
      <c r="E133" s="340"/>
    </row>
    <row r="134" spans="1:5" x14ac:dyDescent="0.2">
      <c r="A134" s="350"/>
      <c r="B134" s="345"/>
      <c r="C134" s="366"/>
      <c r="D134" s="340"/>
      <c r="E134" s="340"/>
    </row>
    <row r="135" spans="1:5" x14ac:dyDescent="0.2">
      <c r="A135" s="350"/>
      <c r="B135" s="345"/>
      <c r="C135" s="366"/>
      <c r="D135" s="340"/>
      <c r="E135" s="340"/>
    </row>
    <row r="136" spans="1:5" x14ac:dyDescent="0.2">
      <c r="A136" s="350"/>
      <c r="B136" s="345"/>
      <c r="C136" s="366"/>
      <c r="D136" s="340"/>
      <c r="E136" s="340"/>
    </row>
    <row r="137" spans="1:5" x14ac:dyDescent="0.2">
      <c r="A137" s="350"/>
      <c r="B137" s="345"/>
      <c r="C137" s="366"/>
      <c r="D137" s="340"/>
      <c r="E137" s="340"/>
    </row>
    <row r="138" spans="1:5" x14ac:dyDescent="0.2">
      <c r="A138" s="350"/>
      <c r="B138" s="345"/>
      <c r="C138" s="366"/>
      <c r="D138" s="340"/>
      <c r="E138" s="340"/>
    </row>
    <row r="139" spans="1:5" x14ac:dyDescent="0.2">
      <c r="A139" s="350"/>
      <c r="B139" s="345"/>
      <c r="C139" s="366"/>
      <c r="D139" s="340"/>
      <c r="E139" s="340"/>
    </row>
    <row r="140" spans="1:5" x14ac:dyDescent="0.2">
      <c r="A140" s="350"/>
      <c r="B140" s="345"/>
      <c r="C140" s="366"/>
      <c r="D140" s="340"/>
      <c r="E140" s="340"/>
    </row>
    <row r="141" spans="1:5" x14ac:dyDescent="0.2">
      <c r="A141" s="350"/>
      <c r="B141" s="345"/>
      <c r="C141" s="366"/>
      <c r="D141" s="340"/>
      <c r="E141" s="340"/>
    </row>
    <row r="142" spans="1:5" x14ac:dyDescent="0.2">
      <c r="A142" s="350"/>
      <c r="B142" s="345"/>
      <c r="C142" s="366"/>
      <c r="D142" s="340"/>
      <c r="E142" s="340"/>
    </row>
    <row r="143" spans="1:5" x14ac:dyDescent="0.2">
      <c r="A143" s="350"/>
      <c r="B143" s="345"/>
      <c r="C143" s="366"/>
      <c r="D143" s="340"/>
      <c r="E143" s="340"/>
    </row>
    <row r="144" spans="1:5" x14ac:dyDescent="0.2">
      <c r="A144" s="350"/>
      <c r="B144" s="345"/>
      <c r="C144" s="366"/>
      <c r="D144" s="340"/>
      <c r="E144" s="340"/>
    </row>
    <row r="145" spans="1:5" x14ac:dyDescent="0.2">
      <c r="A145" s="350"/>
      <c r="B145" s="345"/>
      <c r="C145" s="366"/>
      <c r="D145" s="340"/>
      <c r="E145" s="340"/>
    </row>
    <row r="146" spans="1:5" x14ac:dyDescent="0.2">
      <c r="A146" s="350"/>
      <c r="B146" s="368"/>
      <c r="C146" s="366"/>
      <c r="D146" s="340"/>
      <c r="E146" s="340"/>
    </row>
    <row r="147" spans="1:5" x14ac:dyDescent="0.2">
      <c r="A147" s="350"/>
      <c r="B147" s="368"/>
      <c r="C147" s="366"/>
      <c r="D147" s="340"/>
      <c r="E147" s="340"/>
    </row>
    <row r="148" spans="1:5" x14ac:dyDescent="0.2">
      <c r="A148" s="350"/>
      <c r="B148" s="368"/>
      <c r="C148" s="366"/>
      <c r="D148" s="340"/>
      <c r="E148" s="340"/>
    </row>
    <row r="149" spans="1:5" x14ac:dyDescent="0.2">
      <c r="A149" s="350"/>
      <c r="B149" s="368"/>
      <c r="C149" s="366"/>
      <c r="D149" s="340"/>
      <c r="E149" s="340"/>
    </row>
    <row r="150" spans="1:5" x14ac:dyDescent="0.2">
      <c r="A150" s="350"/>
      <c r="B150" s="368"/>
      <c r="C150" s="366"/>
      <c r="D150" s="340"/>
      <c r="E150" s="340"/>
    </row>
    <row r="151" spans="1:5" x14ac:dyDescent="0.2">
      <c r="A151" s="350"/>
      <c r="B151" s="368"/>
      <c r="C151" s="366"/>
      <c r="D151" s="340"/>
      <c r="E151" s="340"/>
    </row>
    <row r="152" spans="1:5" x14ac:dyDescent="0.2">
      <c r="A152" s="350"/>
      <c r="B152" s="368"/>
      <c r="C152" s="366"/>
      <c r="D152" s="340"/>
      <c r="E152" s="340"/>
    </row>
    <row r="153" spans="1:5" x14ac:dyDescent="0.2">
      <c r="A153" s="350"/>
      <c r="B153" s="368"/>
      <c r="C153" s="366"/>
      <c r="D153" s="340"/>
      <c r="E153" s="340"/>
    </row>
    <row r="154" spans="1:5" x14ac:dyDescent="0.2">
      <c r="A154" s="350"/>
      <c r="B154" s="368"/>
      <c r="C154" s="366"/>
      <c r="D154" s="340"/>
      <c r="E154" s="340"/>
    </row>
    <row r="155" spans="1:5" x14ac:dyDescent="0.2">
      <c r="A155" s="363"/>
      <c r="B155" s="369"/>
      <c r="C155" s="370"/>
      <c r="D155" s="354"/>
      <c r="E155" s="354"/>
    </row>
  </sheetData>
  <sheetProtection password="9286" sheet="1" objects="1" scenarios="1"/>
  <mergeCells count="3">
    <mergeCell ref="A2:A3"/>
    <mergeCell ref="B2:B3"/>
    <mergeCell ref="D2:E2"/>
  </mergeCells>
  <phoneticPr fontId="0" type="noConversion"/>
  <pageMargins left="0.78740157480314965" right="0.59055118110236227" top="0.59055118110236227" bottom="0.98425196850393704" header="0.51181102362204722" footer="0.51181102362204722"/>
  <pageSetup paperSize="9" orientation="portrait" horizontalDpi="4294967294" r:id="rId1"/>
  <headerFooter alignWithMargins="0">
    <oddFooter>&amp;C&amp;P+1/4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0"/>
  <sheetViews>
    <sheetView view="pageBreakPreview" topLeftCell="A157" zoomScaleNormal="55" zoomScaleSheetLayoutView="100" workbookViewId="0">
      <selection activeCell="I196" sqref="I196"/>
    </sheetView>
  </sheetViews>
  <sheetFormatPr defaultColWidth="8.85546875" defaultRowHeight="12.75" x14ac:dyDescent="0.2"/>
  <cols>
    <col min="1" max="1" width="4.28515625" style="621" customWidth="1"/>
    <col min="2" max="2" width="11.42578125" style="621" customWidth="1"/>
    <col min="3" max="3" width="54.5703125" style="621" customWidth="1"/>
    <col min="4" max="4" width="6.28515625" style="621" customWidth="1"/>
    <col min="5" max="5" width="8.140625" style="621" customWidth="1"/>
    <col min="6" max="6" width="10.7109375" style="595" customWidth="1"/>
    <col min="7" max="7" width="12.140625" style="621" customWidth="1"/>
    <col min="8" max="8" width="11.5703125" style="595" customWidth="1"/>
    <col min="9" max="9" width="12" style="621" customWidth="1"/>
    <col min="10" max="10" width="9.5703125" style="621" customWidth="1"/>
    <col min="11" max="16384" width="8.85546875" style="621"/>
  </cols>
  <sheetData>
    <row r="1" spans="1:10" x14ac:dyDescent="0.2">
      <c r="I1" s="621" t="s">
        <v>1031</v>
      </c>
    </row>
    <row r="2" spans="1:10" x14ac:dyDescent="0.2">
      <c r="A2" s="621" t="s">
        <v>1032</v>
      </c>
      <c r="B2" s="621" t="s">
        <v>1033</v>
      </c>
      <c r="C2" s="622" t="s">
        <v>1034</v>
      </c>
      <c r="D2" s="622" t="s">
        <v>1035</v>
      </c>
      <c r="E2" s="622" t="s">
        <v>1036</v>
      </c>
      <c r="F2" s="596" t="s">
        <v>1037</v>
      </c>
      <c r="G2" s="622" t="s">
        <v>1037</v>
      </c>
      <c r="H2" s="597" t="s">
        <v>1038</v>
      </c>
      <c r="I2" s="622" t="s">
        <v>1039</v>
      </c>
      <c r="J2" s="622"/>
    </row>
    <row r="3" spans="1:10" x14ac:dyDescent="0.2">
      <c r="C3" s="622"/>
      <c r="D3" s="622"/>
      <c r="E3" s="622"/>
      <c r="F3" s="596" t="s">
        <v>1040</v>
      </c>
      <c r="G3" s="622" t="s">
        <v>1041</v>
      </c>
      <c r="H3" s="597" t="s">
        <v>1042</v>
      </c>
      <c r="I3" s="622" t="s">
        <v>1043</v>
      </c>
      <c r="J3" s="622"/>
    </row>
    <row r="4" spans="1:10" x14ac:dyDescent="0.2">
      <c r="C4" s="622"/>
      <c r="D4" s="622"/>
      <c r="E4" s="622"/>
      <c r="F4" s="597"/>
      <c r="G4" s="622"/>
      <c r="H4" s="597"/>
      <c r="I4" s="622"/>
      <c r="J4" s="622"/>
    </row>
    <row r="5" spans="1:10" x14ac:dyDescent="0.2">
      <c r="C5" s="624" t="s">
        <v>1044</v>
      </c>
      <c r="D5" s="622"/>
      <c r="E5" s="622"/>
      <c r="F5" s="597"/>
      <c r="G5" s="622"/>
      <c r="H5" s="597"/>
      <c r="I5" s="622"/>
      <c r="J5" s="622"/>
    </row>
    <row r="6" spans="1:10" x14ac:dyDescent="0.2">
      <c r="C6" s="624" t="s">
        <v>1045</v>
      </c>
      <c r="D6" s="622"/>
      <c r="E6" s="622"/>
      <c r="F6" s="597"/>
      <c r="G6" s="622"/>
      <c r="H6" s="597"/>
      <c r="I6" s="622"/>
      <c r="J6" s="622"/>
    </row>
    <row r="7" spans="1:10" x14ac:dyDescent="0.2">
      <c r="C7" s="624"/>
      <c r="D7" s="622"/>
      <c r="E7" s="622"/>
      <c r="F7" s="597"/>
      <c r="G7" s="622"/>
      <c r="H7" s="597"/>
      <c r="I7" s="622"/>
      <c r="J7" s="622"/>
    </row>
    <row r="8" spans="1:10" x14ac:dyDescent="0.2">
      <c r="C8" s="625" t="s">
        <v>1046</v>
      </c>
      <c r="D8" s="626"/>
      <c r="E8" s="626"/>
      <c r="F8" s="598"/>
      <c r="G8" s="626"/>
      <c r="H8" s="598"/>
      <c r="I8" s="626"/>
      <c r="J8" s="627"/>
    </row>
    <row r="9" spans="1:10" x14ac:dyDescent="0.2">
      <c r="C9" s="622"/>
      <c r="D9" s="622"/>
      <c r="E9" s="622"/>
      <c r="F9" s="597"/>
      <c r="G9" s="622"/>
      <c r="H9" s="597"/>
      <c r="I9" s="622"/>
      <c r="J9" s="622"/>
    </row>
    <row r="10" spans="1:10" x14ac:dyDescent="0.2">
      <c r="A10" s="621" t="s">
        <v>1047</v>
      </c>
      <c r="C10" s="621" t="s">
        <v>1048</v>
      </c>
      <c r="D10" s="622"/>
      <c r="E10" s="622"/>
      <c r="F10" s="597"/>
      <c r="G10" s="628">
        <f>I104</f>
        <v>0</v>
      </c>
      <c r="H10" s="597"/>
      <c r="I10" s="622"/>
      <c r="J10" s="622"/>
    </row>
    <row r="11" spans="1:10" x14ac:dyDescent="0.2">
      <c r="A11" s="621" t="s">
        <v>1049</v>
      </c>
      <c r="C11" s="621" t="s">
        <v>1050</v>
      </c>
      <c r="D11" s="622"/>
      <c r="E11" s="622"/>
      <c r="F11" s="597"/>
      <c r="G11" s="628">
        <f>I118</f>
        <v>0</v>
      </c>
      <c r="H11" s="597"/>
      <c r="I11" s="622"/>
      <c r="J11" s="622"/>
    </row>
    <row r="12" spans="1:10" x14ac:dyDescent="0.2">
      <c r="A12" s="621" t="s">
        <v>1051</v>
      </c>
      <c r="C12" s="621" t="s">
        <v>1052</v>
      </c>
      <c r="D12" s="622"/>
      <c r="E12" s="622"/>
      <c r="F12" s="597"/>
      <c r="G12" s="628">
        <f>I132</f>
        <v>0</v>
      </c>
      <c r="H12" s="597"/>
      <c r="I12" s="622"/>
      <c r="J12" s="622"/>
    </row>
    <row r="13" spans="1:10" x14ac:dyDescent="0.2">
      <c r="A13" s="621" t="s">
        <v>1053</v>
      </c>
      <c r="C13" s="621" t="s">
        <v>1054</v>
      </c>
      <c r="D13" s="622"/>
      <c r="E13" s="622"/>
      <c r="F13" s="597"/>
      <c r="G13" s="628">
        <f>I182</f>
        <v>0</v>
      </c>
      <c r="H13" s="597"/>
      <c r="I13" s="622"/>
      <c r="J13" s="622"/>
    </row>
    <row r="14" spans="1:10" x14ac:dyDescent="0.2">
      <c r="A14" s="621" t="s">
        <v>1055</v>
      </c>
      <c r="C14" s="621" t="s">
        <v>1536</v>
      </c>
      <c r="D14" s="622"/>
      <c r="E14" s="622"/>
      <c r="F14" s="597"/>
      <c r="G14" s="628">
        <f>I196</f>
        <v>0</v>
      </c>
      <c r="H14" s="597"/>
      <c r="I14" s="622"/>
      <c r="J14" s="622"/>
    </row>
    <row r="15" spans="1:10" x14ac:dyDescent="0.2">
      <c r="D15" s="622"/>
      <c r="E15" s="622"/>
      <c r="F15" s="597"/>
      <c r="G15" s="628"/>
      <c r="H15" s="597"/>
      <c r="I15" s="622"/>
      <c r="J15" s="622"/>
    </row>
    <row r="16" spans="1:10" x14ac:dyDescent="0.2">
      <c r="C16" s="625" t="s">
        <v>1056</v>
      </c>
      <c r="G16" s="629">
        <f>SUM(G10:G14)</f>
        <v>0</v>
      </c>
    </row>
    <row r="17" spans="1:9" x14ac:dyDescent="0.2">
      <c r="I17" s="621" t="s">
        <v>1057</v>
      </c>
    </row>
    <row r="18" spans="1:9" x14ac:dyDescent="0.2">
      <c r="A18" s="621" t="s">
        <v>1032</v>
      </c>
      <c r="B18" s="621" t="s">
        <v>1033</v>
      </c>
      <c r="C18" s="621" t="s">
        <v>1058</v>
      </c>
      <c r="D18" s="621" t="s">
        <v>1035</v>
      </c>
      <c r="E18" s="621" t="s">
        <v>1036</v>
      </c>
      <c r="F18" s="595" t="s">
        <v>1534</v>
      </c>
      <c r="G18" s="621" t="s">
        <v>1534</v>
      </c>
      <c r="H18" s="595" t="s">
        <v>1535</v>
      </c>
      <c r="I18" s="621" t="s">
        <v>1059</v>
      </c>
    </row>
    <row r="19" spans="1:9" x14ac:dyDescent="0.2">
      <c r="F19" s="595" t="s">
        <v>962</v>
      </c>
      <c r="G19" s="621" t="s">
        <v>963</v>
      </c>
      <c r="H19" s="595" t="s">
        <v>962</v>
      </c>
      <c r="I19" s="621" t="s">
        <v>963</v>
      </c>
    </row>
    <row r="20" spans="1:9" x14ac:dyDescent="0.2">
      <c r="C20" s="630" t="s">
        <v>1060</v>
      </c>
    </row>
    <row r="21" spans="1:9" x14ac:dyDescent="0.2">
      <c r="A21" s="621" t="s">
        <v>1047</v>
      </c>
      <c r="B21" s="631" t="s">
        <v>1061</v>
      </c>
      <c r="C21" s="621" t="s">
        <v>1062</v>
      </c>
      <c r="D21" s="621" t="s">
        <v>1063</v>
      </c>
      <c r="E21" s="621">
        <v>121</v>
      </c>
      <c r="F21" s="615"/>
      <c r="G21" s="632">
        <f t="shared" ref="G21:G26" si="0">E21*F21</f>
        <v>0</v>
      </c>
      <c r="H21" s="615"/>
      <c r="I21" s="633">
        <f t="shared" ref="I21:I34" si="1">E21*H21</f>
        <v>0</v>
      </c>
    </row>
    <row r="22" spans="1:9" x14ac:dyDescent="0.2">
      <c r="A22" s="621" t="s">
        <v>1049</v>
      </c>
      <c r="B22" s="631" t="s">
        <v>1064</v>
      </c>
      <c r="C22" s="621" t="s">
        <v>1065</v>
      </c>
      <c r="D22" s="621" t="s">
        <v>1063</v>
      </c>
      <c r="E22" s="621">
        <v>65</v>
      </c>
      <c r="F22" s="615"/>
      <c r="G22" s="632">
        <f t="shared" si="0"/>
        <v>0</v>
      </c>
      <c r="H22" s="615"/>
      <c r="I22" s="633">
        <f t="shared" si="1"/>
        <v>0</v>
      </c>
    </row>
    <row r="23" spans="1:9" x14ac:dyDescent="0.2">
      <c r="A23" s="621" t="s">
        <v>1051</v>
      </c>
      <c r="B23" s="631" t="s">
        <v>1064</v>
      </c>
      <c r="C23" s="621" t="s">
        <v>1066</v>
      </c>
      <c r="D23" s="621" t="s">
        <v>1063</v>
      </c>
      <c r="E23" s="621">
        <v>4</v>
      </c>
      <c r="F23" s="615"/>
      <c r="G23" s="632">
        <f t="shared" si="0"/>
        <v>0</v>
      </c>
      <c r="H23" s="615"/>
      <c r="I23" s="633">
        <f t="shared" si="1"/>
        <v>0</v>
      </c>
    </row>
    <row r="24" spans="1:9" x14ac:dyDescent="0.2">
      <c r="A24" s="621" t="s">
        <v>1053</v>
      </c>
      <c r="B24" s="631" t="s">
        <v>1067</v>
      </c>
      <c r="C24" s="621" t="s">
        <v>1068</v>
      </c>
      <c r="D24" s="621" t="s">
        <v>1063</v>
      </c>
      <c r="E24" s="621">
        <v>2</v>
      </c>
      <c r="F24" s="615"/>
      <c r="G24" s="632">
        <f t="shared" si="0"/>
        <v>0</v>
      </c>
      <c r="H24" s="615"/>
      <c r="I24" s="633">
        <f t="shared" si="1"/>
        <v>0</v>
      </c>
    </row>
    <row r="25" spans="1:9" x14ac:dyDescent="0.2">
      <c r="A25" s="621" t="s">
        <v>1055</v>
      </c>
      <c r="B25" s="631" t="s">
        <v>1069</v>
      </c>
      <c r="C25" s="621" t="s">
        <v>1070</v>
      </c>
      <c r="D25" s="621" t="s">
        <v>1063</v>
      </c>
      <c r="E25" s="621">
        <v>69</v>
      </c>
      <c r="F25" s="615"/>
      <c r="G25" s="632">
        <f t="shared" si="0"/>
        <v>0</v>
      </c>
      <c r="H25" s="615"/>
      <c r="I25" s="633">
        <f t="shared" si="1"/>
        <v>0</v>
      </c>
    </row>
    <row r="26" spans="1:9" x14ac:dyDescent="0.2">
      <c r="A26" s="621" t="s">
        <v>1071</v>
      </c>
      <c r="B26" s="621" t="s">
        <v>1072</v>
      </c>
      <c r="C26" s="621" t="s">
        <v>1073</v>
      </c>
      <c r="D26" s="621" t="s">
        <v>1698</v>
      </c>
      <c r="E26" s="621">
        <v>60</v>
      </c>
      <c r="F26" s="615"/>
      <c r="G26" s="632">
        <f t="shared" si="0"/>
        <v>0</v>
      </c>
      <c r="H26" s="615"/>
      <c r="I26" s="633">
        <f t="shared" si="1"/>
        <v>0</v>
      </c>
    </row>
    <row r="27" spans="1:9" x14ac:dyDescent="0.2">
      <c r="C27" s="634" t="s">
        <v>1074</v>
      </c>
      <c r="F27" s="615"/>
      <c r="G27" s="632"/>
      <c r="H27" s="615"/>
      <c r="I27" s="633"/>
    </row>
    <row r="28" spans="1:9" x14ac:dyDescent="0.2">
      <c r="A28" s="621" t="s">
        <v>1075</v>
      </c>
      <c r="B28" s="621" t="s">
        <v>1076</v>
      </c>
      <c r="C28" s="621" t="s">
        <v>1077</v>
      </c>
      <c r="D28" s="621" t="s">
        <v>1063</v>
      </c>
      <c r="E28" s="621">
        <v>2</v>
      </c>
      <c r="F28" s="615"/>
      <c r="G28" s="632">
        <f>E28*F28</f>
        <v>0</v>
      </c>
      <c r="H28" s="615"/>
      <c r="I28" s="633">
        <f t="shared" si="1"/>
        <v>0</v>
      </c>
    </row>
    <row r="29" spans="1:9" x14ac:dyDescent="0.2">
      <c r="A29" s="621" t="s">
        <v>1078</v>
      </c>
      <c r="B29" s="621" t="s">
        <v>1076</v>
      </c>
      <c r="C29" s="621" t="s">
        <v>1079</v>
      </c>
      <c r="D29" s="621" t="s">
        <v>1063</v>
      </c>
      <c r="E29" s="621">
        <v>87</v>
      </c>
      <c r="F29" s="615"/>
      <c r="G29" s="632">
        <f>E29*F29</f>
        <v>0</v>
      </c>
      <c r="H29" s="615"/>
      <c r="I29" s="633">
        <f t="shared" si="1"/>
        <v>0</v>
      </c>
    </row>
    <row r="30" spans="1:9" x14ac:dyDescent="0.2">
      <c r="A30" s="621" t="s">
        <v>1080</v>
      </c>
      <c r="B30" s="621" t="s">
        <v>1081</v>
      </c>
      <c r="C30" s="621" t="s">
        <v>1082</v>
      </c>
      <c r="D30" s="621" t="s">
        <v>1698</v>
      </c>
      <c r="E30" s="621">
        <v>40</v>
      </c>
      <c r="F30" s="615"/>
      <c r="G30" s="632">
        <f>E30*F30</f>
        <v>0</v>
      </c>
      <c r="H30" s="615"/>
      <c r="I30" s="633">
        <f t="shared" si="1"/>
        <v>0</v>
      </c>
    </row>
    <row r="31" spans="1:9" x14ac:dyDescent="0.2">
      <c r="C31" s="634" t="s">
        <v>1083</v>
      </c>
      <c r="F31" s="615"/>
      <c r="G31" s="632"/>
      <c r="H31" s="615"/>
      <c r="I31" s="633"/>
    </row>
    <row r="32" spans="1:9" x14ac:dyDescent="0.2">
      <c r="A32" s="621" t="s">
        <v>1084</v>
      </c>
      <c r="B32" s="621" t="s">
        <v>1081</v>
      </c>
      <c r="C32" s="621" t="s">
        <v>1085</v>
      </c>
      <c r="D32" s="621" t="s">
        <v>1698</v>
      </c>
      <c r="E32" s="621">
        <v>20</v>
      </c>
      <c r="F32" s="615"/>
      <c r="G32" s="632">
        <f>E32*F32</f>
        <v>0</v>
      </c>
      <c r="H32" s="615"/>
      <c r="I32" s="633">
        <f t="shared" si="1"/>
        <v>0</v>
      </c>
    </row>
    <row r="33" spans="1:9" x14ac:dyDescent="0.2">
      <c r="C33" s="634" t="s">
        <v>1086</v>
      </c>
      <c r="F33" s="615"/>
      <c r="G33" s="632"/>
      <c r="H33" s="615"/>
      <c r="I33" s="633"/>
    </row>
    <row r="34" spans="1:9" x14ac:dyDescent="0.2">
      <c r="A34" s="621" t="s">
        <v>1087</v>
      </c>
      <c r="B34" s="621" t="s">
        <v>1088</v>
      </c>
      <c r="C34" s="621" t="s">
        <v>1089</v>
      </c>
      <c r="D34" s="621" t="s">
        <v>1063</v>
      </c>
      <c r="E34" s="621">
        <v>60</v>
      </c>
      <c r="F34" s="615"/>
      <c r="G34" s="632">
        <f>E34*F34</f>
        <v>0</v>
      </c>
      <c r="H34" s="615"/>
      <c r="I34" s="633">
        <f t="shared" si="1"/>
        <v>0</v>
      </c>
    </row>
    <row r="35" spans="1:9" x14ac:dyDescent="0.2">
      <c r="C35" s="630" t="s">
        <v>1090</v>
      </c>
      <c r="F35" s="615"/>
      <c r="G35" s="632"/>
      <c r="H35" s="615"/>
      <c r="I35" s="633"/>
    </row>
    <row r="36" spans="1:9" x14ac:dyDescent="0.2">
      <c r="A36" s="621" t="s">
        <v>1091</v>
      </c>
      <c r="B36" s="631" t="s">
        <v>1092</v>
      </c>
      <c r="C36" s="621" t="s">
        <v>1093</v>
      </c>
      <c r="D36" s="621" t="s">
        <v>1698</v>
      </c>
      <c r="E36" s="635">
        <v>80</v>
      </c>
      <c r="F36" s="615"/>
      <c r="G36" s="632">
        <f>E36*F36</f>
        <v>0</v>
      </c>
      <c r="H36" s="615"/>
      <c r="I36" s="633">
        <f t="shared" ref="I36:I46" si="2">E36*H36</f>
        <v>0</v>
      </c>
    </row>
    <row r="37" spans="1:9" x14ac:dyDescent="0.2">
      <c r="B37" s="631"/>
      <c r="C37" s="634" t="s">
        <v>1094</v>
      </c>
      <c r="E37" s="635"/>
      <c r="F37" s="615"/>
      <c r="G37" s="632"/>
      <c r="H37" s="615"/>
      <c r="I37" s="633"/>
    </row>
    <row r="38" spans="1:9" x14ac:dyDescent="0.2">
      <c r="A38" s="621" t="s">
        <v>1095</v>
      </c>
      <c r="B38" s="631" t="s">
        <v>1096</v>
      </c>
      <c r="C38" s="621" t="s">
        <v>1097</v>
      </c>
      <c r="D38" s="621" t="s">
        <v>1698</v>
      </c>
      <c r="E38" s="635">
        <v>915</v>
      </c>
      <c r="F38" s="615"/>
      <c r="G38" s="632">
        <f>E38*F38</f>
        <v>0</v>
      </c>
      <c r="H38" s="615"/>
      <c r="I38" s="633">
        <f t="shared" si="2"/>
        <v>0</v>
      </c>
    </row>
    <row r="39" spans="1:9" x14ac:dyDescent="0.2">
      <c r="B39" s="631"/>
      <c r="C39" s="634" t="s">
        <v>1098</v>
      </c>
      <c r="E39" s="635"/>
      <c r="F39" s="615"/>
      <c r="G39" s="632"/>
      <c r="H39" s="615"/>
      <c r="I39" s="633"/>
    </row>
    <row r="40" spans="1:9" x14ac:dyDescent="0.2">
      <c r="A40" s="621" t="s">
        <v>1099</v>
      </c>
      <c r="B40" s="631" t="s">
        <v>1096</v>
      </c>
      <c r="C40" s="621" t="s">
        <v>1100</v>
      </c>
      <c r="D40" s="621" t="s">
        <v>1698</v>
      </c>
      <c r="E40" s="635">
        <v>65</v>
      </c>
      <c r="F40" s="615"/>
      <c r="G40" s="632">
        <f>E40*F40</f>
        <v>0</v>
      </c>
      <c r="H40" s="615"/>
      <c r="I40" s="633">
        <f t="shared" si="2"/>
        <v>0</v>
      </c>
    </row>
    <row r="41" spans="1:9" x14ac:dyDescent="0.2">
      <c r="B41" s="631"/>
      <c r="C41" s="634" t="s">
        <v>1101</v>
      </c>
      <c r="E41" s="635"/>
      <c r="F41" s="615"/>
      <c r="G41" s="632"/>
      <c r="H41" s="615"/>
      <c r="I41" s="633"/>
    </row>
    <row r="42" spans="1:9" x14ac:dyDescent="0.2">
      <c r="A42" s="621" t="s">
        <v>1102</v>
      </c>
      <c r="B42" s="631" t="s">
        <v>1103</v>
      </c>
      <c r="C42" s="621" t="s">
        <v>1104</v>
      </c>
      <c r="D42" s="621" t="s">
        <v>1698</v>
      </c>
      <c r="E42" s="635">
        <v>680</v>
      </c>
      <c r="F42" s="615"/>
      <c r="G42" s="632">
        <f>E42*F42</f>
        <v>0</v>
      </c>
      <c r="H42" s="615"/>
      <c r="I42" s="633">
        <f t="shared" si="2"/>
        <v>0</v>
      </c>
    </row>
    <row r="43" spans="1:9" x14ac:dyDescent="0.2">
      <c r="B43" s="631"/>
      <c r="C43" s="634" t="s">
        <v>1105</v>
      </c>
      <c r="E43" s="635"/>
      <c r="F43" s="615"/>
      <c r="G43" s="632"/>
      <c r="H43" s="615"/>
      <c r="I43" s="633"/>
    </row>
    <row r="44" spans="1:9" x14ac:dyDescent="0.2">
      <c r="A44" s="621" t="s">
        <v>1106</v>
      </c>
      <c r="B44" s="631" t="s">
        <v>1107</v>
      </c>
      <c r="C44" s="621" t="s">
        <v>1108</v>
      </c>
      <c r="D44" s="621" t="s">
        <v>1698</v>
      </c>
      <c r="E44" s="635">
        <v>325</v>
      </c>
      <c r="F44" s="615"/>
      <c r="G44" s="632">
        <f>E44*F44</f>
        <v>0</v>
      </c>
      <c r="H44" s="615"/>
      <c r="I44" s="633">
        <f t="shared" si="2"/>
        <v>0</v>
      </c>
    </row>
    <row r="45" spans="1:9" x14ac:dyDescent="0.2">
      <c r="B45" s="631"/>
      <c r="C45" s="634" t="s">
        <v>1109</v>
      </c>
      <c r="E45" s="635"/>
      <c r="F45" s="615"/>
      <c r="G45" s="632"/>
      <c r="H45" s="615"/>
      <c r="I45" s="633"/>
    </row>
    <row r="46" spans="1:9" x14ac:dyDescent="0.2">
      <c r="A46" s="621" t="s">
        <v>1110</v>
      </c>
      <c r="B46" s="631" t="s">
        <v>1111</v>
      </c>
      <c r="C46" s="621" t="s">
        <v>1112</v>
      </c>
      <c r="D46" s="621" t="s">
        <v>1698</v>
      </c>
      <c r="E46" s="621">
        <v>75</v>
      </c>
      <c r="F46" s="615"/>
      <c r="G46" s="632">
        <f>E46*F46</f>
        <v>0</v>
      </c>
      <c r="H46" s="615"/>
      <c r="I46" s="633">
        <f t="shared" si="2"/>
        <v>0</v>
      </c>
    </row>
    <row r="47" spans="1:9" x14ac:dyDescent="0.2">
      <c r="B47" s="631"/>
      <c r="C47" s="634" t="s">
        <v>1113</v>
      </c>
      <c r="F47" s="615"/>
      <c r="G47" s="632"/>
      <c r="H47" s="615"/>
      <c r="I47" s="633"/>
    </row>
    <row r="48" spans="1:9" x14ac:dyDescent="0.2">
      <c r="A48" s="621" t="s">
        <v>1114</v>
      </c>
      <c r="B48" s="621" t="s">
        <v>1115</v>
      </c>
      <c r="C48" s="621" t="s">
        <v>1116</v>
      </c>
      <c r="D48" s="621" t="s">
        <v>1698</v>
      </c>
      <c r="E48" s="621">
        <v>75</v>
      </c>
      <c r="F48" s="615"/>
      <c r="G48" s="632">
        <f>E48*F48</f>
        <v>0</v>
      </c>
      <c r="H48" s="615"/>
      <c r="I48" s="633">
        <f t="shared" ref="I48:I56" si="3">E48*H48</f>
        <v>0</v>
      </c>
    </row>
    <row r="49" spans="1:9" x14ac:dyDescent="0.2">
      <c r="C49" s="634" t="s">
        <v>1117</v>
      </c>
      <c r="F49" s="615"/>
      <c r="G49" s="632"/>
      <c r="H49" s="615"/>
      <c r="I49" s="633"/>
    </row>
    <row r="50" spans="1:9" x14ac:dyDescent="0.2">
      <c r="A50" s="621" t="s">
        <v>1118</v>
      </c>
      <c r="B50" s="621" t="s">
        <v>1119</v>
      </c>
      <c r="C50" s="621" t="s">
        <v>1120</v>
      </c>
      <c r="D50" s="621" t="s">
        <v>1698</v>
      </c>
      <c r="E50" s="621">
        <v>15</v>
      </c>
      <c r="F50" s="615"/>
      <c r="G50" s="632">
        <f>E50*F50</f>
        <v>0</v>
      </c>
      <c r="H50" s="615"/>
      <c r="I50" s="633">
        <f t="shared" si="3"/>
        <v>0</v>
      </c>
    </row>
    <row r="51" spans="1:9" x14ac:dyDescent="0.2">
      <c r="A51" s="621" t="s">
        <v>1121</v>
      </c>
      <c r="B51" s="631" t="s">
        <v>1122</v>
      </c>
      <c r="C51" s="621" t="s">
        <v>1123</v>
      </c>
      <c r="D51" s="621" t="s">
        <v>1063</v>
      </c>
      <c r="E51" s="636">
        <v>240</v>
      </c>
      <c r="G51" s="632">
        <f t="shared" ref="G51:G57" si="4">E51*F51</f>
        <v>0</v>
      </c>
      <c r="H51" s="615"/>
      <c r="I51" s="633">
        <f t="shared" si="3"/>
        <v>0</v>
      </c>
    </row>
    <row r="52" spans="1:9" x14ac:dyDescent="0.2">
      <c r="A52" s="621" t="s">
        <v>1124</v>
      </c>
      <c r="B52" s="631" t="s">
        <v>1125</v>
      </c>
      <c r="C52" s="621" t="s">
        <v>1126</v>
      </c>
      <c r="D52" s="621" t="s">
        <v>1063</v>
      </c>
      <c r="E52" s="621">
        <v>20</v>
      </c>
      <c r="G52" s="632">
        <f t="shared" si="4"/>
        <v>0</v>
      </c>
      <c r="H52" s="615"/>
      <c r="I52" s="633">
        <f t="shared" si="3"/>
        <v>0</v>
      </c>
    </row>
    <row r="53" spans="1:9" x14ac:dyDescent="0.2">
      <c r="I53" s="621" t="s">
        <v>1127</v>
      </c>
    </row>
    <row r="54" spans="1:9" x14ac:dyDescent="0.2">
      <c r="A54" s="621" t="s">
        <v>1032</v>
      </c>
      <c r="B54" s="621" t="s">
        <v>1033</v>
      </c>
      <c r="C54" s="621" t="s">
        <v>1058</v>
      </c>
      <c r="D54" s="621" t="s">
        <v>1035</v>
      </c>
      <c r="E54" s="621" t="s">
        <v>1036</v>
      </c>
      <c r="F54" s="595" t="s">
        <v>1534</v>
      </c>
      <c r="G54" s="621" t="s">
        <v>1534</v>
      </c>
      <c r="H54" s="595" t="s">
        <v>1535</v>
      </c>
      <c r="I54" s="621" t="s">
        <v>1059</v>
      </c>
    </row>
    <row r="55" spans="1:9" x14ac:dyDescent="0.2">
      <c r="F55" s="595" t="s">
        <v>962</v>
      </c>
      <c r="G55" s="621" t="s">
        <v>963</v>
      </c>
      <c r="H55" s="595" t="s">
        <v>962</v>
      </c>
      <c r="I55" s="621" t="s">
        <v>963</v>
      </c>
    </row>
    <row r="56" spans="1:9" x14ac:dyDescent="0.2">
      <c r="A56" s="621" t="s">
        <v>1128</v>
      </c>
      <c r="B56" s="631" t="s">
        <v>1129</v>
      </c>
      <c r="C56" s="621" t="s">
        <v>1130</v>
      </c>
      <c r="D56" s="621" t="s">
        <v>1063</v>
      </c>
      <c r="E56" s="621">
        <v>4</v>
      </c>
      <c r="G56" s="632">
        <f t="shared" si="4"/>
        <v>0</v>
      </c>
      <c r="H56" s="615"/>
      <c r="I56" s="633">
        <f t="shared" si="3"/>
        <v>0</v>
      </c>
    </row>
    <row r="57" spans="1:9" x14ac:dyDescent="0.2">
      <c r="A57" s="621" t="s">
        <v>1131</v>
      </c>
      <c r="B57" s="631" t="s">
        <v>1129</v>
      </c>
      <c r="C57" s="621" t="s">
        <v>1132</v>
      </c>
      <c r="D57" s="621" t="s">
        <v>1063</v>
      </c>
      <c r="E57" s="621">
        <v>110</v>
      </c>
      <c r="G57" s="632">
        <f t="shared" si="4"/>
        <v>0</v>
      </c>
      <c r="H57" s="615"/>
      <c r="I57" s="633">
        <f>E57*H57</f>
        <v>0</v>
      </c>
    </row>
    <row r="58" spans="1:9" x14ac:dyDescent="0.2">
      <c r="C58" s="630" t="s">
        <v>1133</v>
      </c>
      <c r="G58" s="635"/>
      <c r="I58" s="635"/>
    </row>
    <row r="59" spans="1:9" x14ac:dyDescent="0.2">
      <c r="A59" s="621" t="s">
        <v>1134</v>
      </c>
      <c r="B59" s="631" t="s">
        <v>1135</v>
      </c>
      <c r="C59" s="621" t="s">
        <v>1136</v>
      </c>
      <c r="D59" s="621" t="s">
        <v>1063</v>
      </c>
      <c r="E59" s="621">
        <v>16</v>
      </c>
      <c r="F59" s="599"/>
      <c r="G59" s="632">
        <f t="shared" ref="G59:G72" si="5">E59*F59</f>
        <v>0</v>
      </c>
      <c r="H59" s="606"/>
      <c r="I59" s="633">
        <f t="shared" ref="I59:I72" si="6">E59*H59</f>
        <v>0</v>
      </c>
    </row>
    <row r="60" spans="1:9" x14ac:dyDescent="0.2">
      <c r="A60" s="621" t="s">
        <v>1137</v>
      </c>
      <c r="B60" s="631" t="s">
        <v>1138</v>
      </c>
      <c r="C60" s="621" t="s">
        <v>1139</v>
      </c>
      <c r="D60" s="621" t="s">
        <v>1063</v>
      </c>
      <c r="E60" s="621">
        <v>6</v>
      </c>
      <c r="F60" s="599"/>
      <c r="G60" s="632">
        <f t="shared" si="5"/>
        <v>0</v>
      </c>
      <c r="H60" s="606"/>
      <c r="I60" s="633">
        <f t="shared" si="6"/>
        <v>0</v>
      </c>
    </row>
    <row r="61" spans="1:9" x14ac:dyDescent="0.2">
      <c r="A61" s="621" t="s">
        <v>1140</v>
      </c>
      <c r="B61" s="631" t="s">
        <v>1141</v>
      </c>
      <c r="C61" s="621" t="s">
        <v>1142</v>
      </c>
      <c r="D61" s="621" t="s">
        <v>1063</v>
      </c>
      <c r="E61" s="621">
        <v>7</v>
      </c>
      <c r="F61" s="599"/>
      <c r="G61" s="632">
        <f t="shared" si="5"/>
        <v>0</v>
      </c>
      <c r="H61" s="606"/>
      <c r="I61" s="633">
        <f t="shared" si="6"/>
        <v>0</v>
      </c>
    </row>
    <row r="62" spans="1:9" x14ac:dyDescent="0.2">
      <c r="A62" s="621" t="s">
        <v>1143</v>
      </c>
      <c r="B62" s="631" t="s">
        <v>1144</v>
      </c>
      <c r="C62" s="621" t="s">
        <v>1145</v>
      </c>
      <c r="D62" s="621" t="s">
        <v>1063</v>
      </c>
      <c r="E62" s="621">
        <v>5</v>
      </c>
      <c r="F62" s="599"/>
      <c r="G62" s="632">
        <f t="shared" si="5"/>
        <v>0</v>
      </c>
      <c r="H62" s="606"/>
      <c r="I62" s="633">
        <f t="shared" si="6"/>
        <v>0</v>
      </c>
    </row>
    <row r="63" spans="1:9" x14ac:dyDescent="0.2">
      <c r="A63" s="621" t="s">
        <v>1146</v>
      </c>
      <c r="B63" s="631" t="s">
        <v>1147</v>
      </c>
      <c r="C63" s="621" t="s">
        <v>1148</v>
      </c>
      <c r="D63" s="621" t="s">
        <v>1063</v>
      </c>
      <c r="E63" s="621">
        <v>13</v>
      </c>
      <c r="F63" s="599"/>
      <c r="G63" s="632">
        <f>E63*F63</f>
        <v>0</v>
      </c>
      <c r="H63" s="606"/>
      <c r="I63" s="633">
        <f>E63*H63</f>
        <v>0</v>
      </c>
    </row>
    <row r="64" spans="1:9" x14ac:dyDescent="0.2">
      <c r="A64" s="621" t="s">
        <v>1143</v>
      </c>
      <c r="B64" s="631" t="s">
        <v>1144</v>
      </c>
      <c r="C64" s="621" t="s">
        <v>1149</v>
      </c>
      <c r="D64" s="621" t="s">
        <v>1063</v>
      </c>
      <c r="E64" s="621">
        <v>5</v>
      </c>
      <c r="F64" s="599"/>
      <c r="G64" s="632">
        <f>E64*F64</f>
        <v>0</v>
      </c>
      <c r="H64" s="606"/>
      <c r="I64" s="633">
        <f>E64*H64</f>
        <v>0</v>
      </c>
    </row>
    <row r="65" spans="1:11" x14ac:dyDescent="0.2">
      <c r="A65" s="621" t="s">
        <v>1150</v>
      </c>
      <c r="B65" s="631" t="s">
        <v>1151</v>
      </c>
      <c r="C65" s="621" t="s">
        <v>1152</v>
      </c>
      <c r="D65" s="621" t="s">
        <v>1063</v>
      </c>
      <c r="E65" s="621">
        <v>75</v>
      </c>
      <c r="F65" s="599"/>
      <c r="G65" s="632">
        <f>E65*F65</f>
        <v>0</v>
      </c>
      <c r="H65" s="606"/>
      <c r="I65" s="633">
        <f>E65*H65</f>
        <v>0</v>
      </c>
    </row>
    <row r="66" spans="1:11" x14ac:dyDescent="0.2">
      <c r="A66" s="621" t="s">
        <v>1153</v>
      </c>
      <c r="B66" s="631" t="s">
        <v>1147</v>
      </c>
      <c r="C66" s="621" t="s">
        <v>1154</v>
      </c>
      <c r="D66" s="621" t="s">
        <v>1063</v>
      </c>
      <c r="E66" s="621">
        <v>1</v>
      </c>
      <c r="F66" s="599"/>
      <c r="G66" s="632">
        <f>E66*F66</f>
        <v>0</v>
      </c>
      <c r="H66" s="606"/>
      <c r="I66" s="633">
        <f>E66*H66</f>
        <v>0</v>
      </c>
    </row>
    <row r="67" spans="1:11" x14ac:dyDescent="0.2">
      <c r="A67" s="621" t="s">
        <v>1155</v>
      </c>
      <c r="B67" s="631" t="s">
        <v>1156</v>
      </c>
      <c r="C67" s="621" t="s">
        <v>1157</v>
      </c>
      <c r="D67" s="621" t="s">
        <v>1063</v>
      </c>
      <c r="E67" s="621">
        <v>12</v>
      </c>
      <c r="F67" s="599"/>
      <c r="G67" s="632">
        <f t="shared" si="5"/>
        <v>0</v>
      </c>
      <c r="H67" s="606"/>
      <c r="I67" s="633">
        <f t="shared" si="6"/>
        <v>0</v>
      </c>
    </row>
    <row r="68" spans="1:11" x14ac:dyDescent="0.2">
      <c r="A68" s="621" t="s">
        <v>1158</v>
      </c>
      <c r="B68" s="631" t="s">
        <v>1159</v>
      </c>
      <c r="C68" s="621" t="s">
        <v>1160</v>
      </c>
      <c r="D68" s="621" t="s">
        <v>1063</v>
      </c>
      <c r="E68" s="621">
        <v>2</v>
      </c>
      <c r="F68" s="612"/>
      <c r="G68" s="632">
        <f>E68*F68</f>
        <v>0</v>
      </c>
      <c r="H68" s="606"/>
      <c r="I68" s="633">
        <f>E68*H68</f>
        <v>0</v>
      </c>
    </row>
    <row r="69" spans="1:11" x14ac:dyDescent="0.2">
      <c r="A69" s="621" t="s">
        <v>1161</v>
      </c>
      <c r="B69" s="631" t="s">
        <v>1162</v>
      </c>
      <c r="C69" s="621" t="s">
        <v>1163</v>
      </c>
      <c r="D69" s="621" t="s">
        <v>1063</v>
      </c>
      <c r="E69" s="621">
        <v>2</v>
      </c>
      <c r="F69" s="612"/>
      <c r="G69" s="632">
        <f t="shared" si="5"/>
        <v>0</v>
      </c>
      <c r="H69" s="606"/>
      <c r="I69" s="633">
        <f t="shared" si="6"/>
        <v>0</v>
      </c>
    </row>
    <row r="70" spans="1:11" x14ac:dyDescent="0.2">
      <c r="A70" s="621" t="s">
        <v>1164</v>
      </c>
      <c r="B70" s="631" t="s">
        <v>1165</v>
      </c>
      <c r="C70" s="621" t="s">
        <v>1166</v>
      </c>
      <c r="D70" s="621" t="s">
        <v>1698</v>
      </c>
      <c r="E70" s="621">
        <v>68</v>
      </c>
      <c r="F70" s="599"/>
      <c r="G70" s="632">
        <f t="shared" si="5"/>
        <v>0</v>
      </c>
      <c r="H70" s="599"/>
      <c r="I70" s="633">
        <f t="shared" si="6"/>
        <v>0</v>
      </c>
      <c r="J70" s="637"/>
      <c r="K70" s="637"/>
    </row>
    <row r="71" spans="1:11" x14ac:dyDescent="0.2">
      <c r="A71" s="621" t="s">
        <v>1167</v>
      </c>
      <c r="B71" s="631" t="s">
        <v>1168</v>
      </c>
      <c r="C71" s="621" t="s">
        <v>1169</v>
      </c>
      <c r="D71" s="621" t="s">
        <v>1063</v>
      </c>
      <c r="E71" s="621">
        <v>34</v>
      </c>
      <c r="F71" s="599"/>
      <c r="G71" s="632">
        <f t="shared" si="5"/>
        <v>0</v>
      </c>
      <c r="H71" s="599"/>
      <c r="I71" s="633">
        <f t="shared" si="6"/>
        <v>0</v>
      </c>
      <c r="J71" s="637"/>
      <c r="K71" s="637"/>
    </row>
    <row r="72" spans="1:11" x14ac:dyDescent="0.2">
      <c r="A72" s="621" t="s">
        <v>1170</v>
      </c>
      <c r="B72" s="631" t="s">
        <v>1171</v>
      </c>
      <c r="C72" s="621" t="s">
        <v>1172</v>
      </c>
      <c r="D72" s="621" t="s">
        <v>1063</v>
      </c>
      <c r="E72" s="621">
        <v>68</v>
      </c>
      <c r="F72" s="599"/>
      <c r="G72" s="632">
        <f t="shared" si="5"/>
        <v>0</v>
      </c>
      <c r="H72" s="599"/>
      <c r="I72" s="633">
        <f t="shared" si="6"/>
        <v>0</v>
      </c>
      <c r="J72" s="637"/>
      <c r="K72" s="637"/>
    </row>
    <row r="73" spans="1:11" x14ac:dyDescent="0.2">
      <c r="C73" s="630" t="s">
        <v>1173</v>
      </c>
      <c r="D73" s="626"/>
      <c r="E73" s="626"/>
      <c r="F73" s="616"/>
      <c r="G73" s="626"/>
      <c r="H73" s="603"/>
      <c r="K73" s="637"/>
    </row>
    <row r="74" spans="1:11" x14ac:dyDescent="0.2">
      <c r="A74" s="621" t="s">
        <v>1174</v>
      </c>
      <c r="B74" s="621" t="s">
        <v>1175</v>
      </c>
      <c r="C74" s="621" t="s">
        <v>1176</v>
      </c>
      <c r="F74" s="606"/>
      <c r="G74" s="638"/>
      <c r="H74" s="606"/>
      <c r="I74" s="638"/>
    </row>
    <row r="75" spans="1:11" x14ac:dyDescent="0.2">
      <c r="C75" s="621" t="s">
        <v>1177</v>
      </c>
      <c r="D75" s="621" t="s">
        <v>1063</v>
      </c>
      <c r="E75" s="621">
        <v>44</v>
      </c>
      <c r="F75" s="599"/>
      <c r="G75" s="632">
        <f>E75*F75</f>
        <v>0</v>
      </c>
      <c r="H75" s="599"/>
      <c r="I75" s="633">
        <f>E75*H75</f>
        <v>0</v>
      </c>
    </row>
    <row r="76" spans="1:11" x14ac:dyDescent="0.2">
      <c r="A76" s="621" t="s">
        <v>1178</v>
      </c>
      <c r="B76" s="621" t="s">
        <v>1175</v>
      </c>
      <c r="C76" s="621" t="s">
        <v>1179</v>
      </c>
      <c r="F76" s="606"/>
      <c r="G76" s="638"/>
      <c r="H76" s="606"/>
      <c r="I76" s="638"/>
    </row>
    <row r="77" spans="1:11" x14ac:dyDescent="0.2">
      <c r="C77" s="621" t="s">
        <v>1180</v>
      </c>
      <c r="D77" s="621" t="s">
        <v>1063</v>
      </c>
      <c r="E77" s="621">
        <v>4</v>
      </c>
      <c r="F77" s="599"/>
      <c r="G77" s="632">
        <f>E77*F77</f>
        <v>0</v>
      </c>
      <c r="H77" s="599"/>
      <c r="I77" s="633">
        <f>E77*H77</f>
        <v>0</v>
      </c>
    </row>
    <row r="78" spans="1:11" x14ac:dyDescent="0.2">
      <c r="A78" s="621" t="s">
        <v>1181</v>
      </c>
      <c r="B78" s="621" t="s">
        <v>1175</v>
      </c>
      <c r="C78" s="621" t="s">
        <v>1182</v>
      </c>
      <c r="F78" s="606"/>
      <c r="G78" s="638"/>
      <c r="H78" s="606"/>
      <c r="I78" s="638"/>
    </row>
    <row r="79" spans="1:11" x14ac:dyDescent="0.2">
      <c r="C79" s="621" t="s">
        <v>1183</v>
      </c>
      <c r="D79" s="621" t="s">
        <v>1063</v>
      </c>
      <c r="E79" s="621">
        <v>25</v>
      </c>
      <c r="F79" s="599"/>
      <c r="G79" s="632">
        <f>E79*F79</f>
        <v>0</v>
      </c>
      <c r="H79" s="599"/>
      <c r="I79" s="633">
        <f>E79*H79</f>
        <v>0</v>
      </c>
    </row>
    <row r="80" spans="1:11" x14ac:dyDescent="0.2">
      <c r="A80" s="621" t="s">
        <v>767</v>
      </c>
      <c r="B80" s="621" t="s">
        <v>1175</v>
      </c>
      <c r="C80" s="621" t="s">
        <v>1184</v>
      </c>
      <c r="F80" s="599"/>
      <c r="G80" s="632"/>
      <c r="H80" s="599"/>
      <c r="I80" s="633"/>
    </row>
    <row r="81" spans="1:10" x14ac:dyDescent="0.2">
      <c r="C81" s="621" t="s">
        <v>1185</v>
      </c>
      <c r="F81" s="599"/>
      <c r="G81" s="632"/>
      <c r="H81" s="599"/>
      <c r="I81" s="633"/>
    </row>
    <row r="82" spans="1:10" x14ac:dyDescent="0.2">
      <c r="C82" s="621" t="s">
        <v>1186</v>
      </c>
      <c r="D82" s="621" t="s">
        <v>1063</v>
      </c>
      <c r="E82" s="621">
        <v>10</v>
      </c>
      <c r="F82" s="599"/>
      <c r="G82" s="632">
        <f>E82*F82</f>
        <v>0</v>
      </c>
      <c r="H82" s="599"/>
      <c r="I82" s="633">
        <f>E82*H82</f>
        <v>0</v>
      </c>
    </row>
    <row r="83" spans="1:10" x14ac:dyDescent="0.2">
      <c r="A83" s="621" t="s">
        <v>1187</v>
      </c>
      <c r="B83" s="621" t="s">
        <v>1175</v>
      </c>
      <c r="C83" s="621" t="s">
        <v>1188</v>
      </c>
      <c r="F83" s="599"/>
      <c r="G83" s="632"/>
      <c r="H83" s="599"/>
      <c r="I83" s="633"/>
    </row>
    <row r="84" spans="1:10" x14ac:dyDescent="0.2">
      <c r="C84" s="621" t="s">
        <v>1189</v>
      </c>
      <c r="F84" s="599"/>
      <c r="G84" s="632"/>
      <c r="H84" s="599"/>
      <c r="I84" s="633"/>
    </row>
    <row r="85" spans="1:10" x14ac:dyDescent="0.2">
      <c r="C85" s="621" t="s">
        <v>1190</v>
      </c>
      <c r="D85" s="621" t="s">
        <v>1063</v>
      </c>
      <c r="E85" s="621">
        <v>4</v>
      </c>
      <c r="F85" s="599"/>
      <c r="G85" s="632">
        <f>E85*F85</f>
        <v>0</v>
      </c>
      <c r="H85" s="599"/>
      <c r="I85" s="633">
        <f>E85*H85</f>
        <v>0</v>
      </c>
    </row>
    <row r="86" spans="1:10" x14ac:dyDescent="0.2">
      <c r="A86" s="621" t="s">
        <v>1191</v>
      </c>
      <c r="B86" s="621" t="s">
        <v>1175</v>
      </c>
      <c r="C86" s="621" t="s">
        <v>1192</v>
      </c>
      <c r="F86" s="606"/>
      <c r="G86" s="638"/>
      <c r="H86" s="606"/>
      <c r="I86" s="638"/>
    </row>
    <row r="87" spans="1:10" x14ac:dyDescent="0.2">
      <c r="C87" s="621" t="s">
        <v>1193</v>
      </c>
      <c r="D87" s="621" t="s">
        <v>1063</v>
      </c>
      <c r="E87" s="621">
        <v>72</v>
      </c>
      <c r="F87" s="599"/>
      <c r="G87" s="632">
        <f>E87*F87</f>
        <v>0</v>
      </c>
      <c r="H87" s="599"/>
      <c r="I87" s="633">
        <f>E87*H87</f>
        <v>0</v>
      </c>
    </row>
    <row r="88" spans="1:10" x14ac:dyDescent="0.2">
      <c r="F88" s="599"/>
      <c r="G88" s="632"/>
      <c r="H88" s="599"/>
      <c r="I88" s="633"/>
    </row>
    <row r="89" spans="1:10" x14ac:dyDescent="0.2">
      <c r="I89" s="621" t="s">
        <v>1194</v>
      </c>
    </row>
    <row r="90" spans="1:10" x14ac:dyDescent="0.2">
      <c r="A90" s="621" t="s">
        <v>1032</v>
      </c>
      <c r="B90" s="621" t="s">
        <v>1033</v>
      </c>
      <c r="C90" s="621" t="s">
        <v>1058</v>
      </c>
      <c r="D90" s="621" t="s">
        <v>1035</v>
      </c>
      <c r="E90" s="621" t="s">
        <v>1036</v>
      </c>
      <c r="F90" s="595" t="s">
        <v>1534</v>
      </c>
      <c r="G90" s="621" t="s">
        <v>1534</v>
      </c>
      <c r="H90" s="595" t="s">
        <v>1535</v>
      </c>
      <c r="I90" s="621" t="s">
        <v>1059</v>
      </c>
    </row>
    <row r="91" spans="1:10" x14ac:dyDescent="0.2">
      <c r="F91" s="595" t="s">
        <v>962</v>
      </c>
      <c r="G91" s="621" t="s">
        <v>963</v>
      </c>
      <c r="H91" s="595" t="s">
        <v>962</v>
      </c>
      <c r="I91" s="621" t="s">
        <v>963</v>
      </c>
    </row>
    <row r="92" spans="1:10" x14ac:dyDescent="0.2">
      <c r="A92" s="621" t="s">
        <v>1195</v>
      </c>
      <c r="B92" s="621" t="s">
        <v>1175</v>
      </c>
      <c r="C92" s="621" t="s">
        <v>1196</v>
      </c>
      <c r="F92" s="606"/>
      <c r="G92" s="638"/>
      <c r="H92" s="606"/>
      <c r="I92" s="638"/>
    </row>
    <row r="93" spans="1:10" x14ac:dyDescent="0.2">
      <c r="C93" s="621" t="s">
        <v>1197</v>
      </c>
      <c r="D93" s="621" t="s">
        <v>1063</v>
      </c>
      <c r="E93" s="621">
        <v>12</v>
      </c>
      <c r="F93" s="599"/>
      <c r="G93" s="632">
        <f>E93*F93</f>
        <v>0</v>
      </c>
      <c r="H93" s="599"/>
      <c r="I93" s="633">
        <f>E93*H93</f>
        <v>0</v>
      </c>
    </row>
    <row r="94" spans="1:10" x14ac:dyDescent="0.2">
      <c r="A94" s="621" t="s">
        <v>1198</v>
      </c>
      <c r="B94" s="621" t="s">
        <v>1175</v>
      </c>
      <c r="C94" s="621" t="s">
        <v>1199</v>
      </c>
      <c r="F94" s="606"/>
      <c r="G94" s="638"/>
      <c r="H94" s="606"/>
      <c r="I94" s="638"/>
    </row>
    <row r="95" spans="1:10" x14ac:dyDescent="0.2">
      <c r="C95" s="621" t="s">
        <v>1200</v>
      </c>
      <c r="D95" s="621" t="s">
        <v>1063</v>
      </c>
      <c r="E95" s="621">
        <v>1</v>
      </c>
      <c r="F95" s="599"/>
      <c r="G95" s="632">
        <f>E95*F95</f>
        <v>0</v>
      </c>
      <c r="H95" s="599"/>
      <c r="I95" s="633">
        <f>E95*H95</f>
        <v>0</v>
      </c>
    </row>
    <row r="96" spans="1:10" x14ac:dyDescent="0.2">
      <c r="A96" s="621" t="s">
        <v>1201</v>
      </c>
      <c r="B96" s="631" t="s">
        <v>1171</v>
      </c>
      <c r="C96" s="621" t="s">
        <v>1202</v>
      </c>
      <c r="D96" s="621" t="s">
        <v>1063</v>
      </c>
      <c r="E96" s="621">
        <v>171</v>
      </c>
      <c r="F96" s="599"/>
      <c r="G96" s="632">
        <f>E96*F96</f>
        <v>0</v>
      </c>
      <c r="H96" s="599"/>
      <c r="I96" s="633">
        <f>E96*H96</f>
        <v>0</v>
      </c>
      <c r="J96" s="637"/>
    </row>
    <row r="97" spans="1:12" x14ac:dyDescent="0.2">
      <c r="A97" s="621" t="s">
        <v>1203</v>
      </c>
      <c r="B97" s="631" t="s">
        <v>1171</v>
      </c>
      <c r="C97" s="621" t="s">
        <v>1204</v>
      </c>
      <c r="D97" s="621" t="s">
        <v>1063</v>
      </c>
      <c r="E97" s="621">
        <v>249</v>
      </c>
      <c r="F97" s="599"/>
      <c r="G97" s="632">
        <f>E97*F97</f>
        <v>0</v>
      </c>
      <c r="H97" s="599"/>
      <c r="I97" s="633">
        <f>E97*H97</f>
        <v>0</v>
      </c>
      <c r="J97" s="637"/>
    </row>
    <row r="98" spans="1:12" x14ac:dyDescent="0.2">
      <c r="F98" s="599"/>
      <c r="G98" s="632"/>
      <c r="H98" s="599"/>
      <c r="I98" s="633"/>
    </row>
    <row r="99" spans="1:12" x14ac:dyDescent="0.2">
      <c r="C99" s="621" t="s">
        <v>1205</v>
      </c>
      <c r="F99" s="602"/>
      <c r="G99" s="632">
        <f>SUM(G21:G98)</f>
        <v>0</v>
      </c>
      <c r="H99" s="632"/>
      <c r="I99" s="632">
        <f>SUM(I21:I98)</f>
        <v>0</v>
      </c>
      <c r="J99" s="638"/>
    </row>
    <row r="100" spans="1:12" x14ac:dyDescent="0.2">
      <c r="C100" s="621" t="s">
        <v>1206</v>
      </c>
      <c r="D100" s="621" t="s">
        <v>1521</v>
      </c>
      <c r="E100" s="621">
        <v>5</v>
      </c>
      <c r="F100" s="612"/>
      <c r="G100" s="637">
        <f>(G26+G30+G32+G50+G36+G38+G40+G42+G44+G46+G48+G70)*0.05</f>
        <v>0</v>
      </c>
      <c r="H100" s="606"/>
      <c r="I100" s="638"/>
    </row>
    <row r="101" spans="1:12" x14ac:dyDescent="0.2">
      <c r="C101" s="621" t="s">
        <v>1207</v>
      </c>
      <c r="D101" s="621" t="s">
        <v>1521</v>
      </c>
      <c r="E101" s="621">
        <v>3</v>
      </c>
      <c r="F101" s="612"/>
      <c r="G101" s="637">
        <f>(G99)*0.03</f>
        <v>0</v>
      </c>
      <c r="H101" s="606"/>
      <c r="I101" s="638"/>
    </row>
    <row r="102" spans="1:12" x14ac:dyDescent="0.2">
      <c r="C102" s="621" t="s">
        <v>1208</v>
      </c>
      <c r="D102" s="621" t="s">
        <v>1521</v>
      </c>
      <c r="E102" s="621">
        <v>6</v>
      </c>
      <c r="F102" s="612"/>
      <c r="G102" s="638"/>
      <c r="H102" s="606"/>
      <c r="I102" s="637">
        <f>(I99)*0.06</f>
        <v>0</v>
      </c>
    </row>
    <row r="103" spans="1:12" x14ac:dyDescent="0.2">
      <c r="C103" s="621" t="s">
        <v>1209</v>
      </c>
      <c r="F103" s="603"/>
      <c r="G103" s="632">
        <f>G99+G100+G101</f>
        <v>0</v>
      </c>
      <c r="H103" s="603"/>
      <c r="I103" s="632">
        <f>I99+I102</f>
        <v>0</v>
      </c>
    </row>
    <row r="104" spans="1:12" x14ac:dyDescent="0.2">
      <c r="C104" s="621" t="s">
        <v>1210</v>
      </c>
      <c r="F104" s="603"/>
      <c r="G104" s="639"/>
      <c r="I104" s="629">
        <f>G103+I103</f>
        <v>0</v>
      </c>
    </row>
    <row r="105" spans="1:12" x14ac:dyDescent="0.2">
      <c r="F105" s="603"/>
      <c r="G105" s="639"/>
      <c r="H105" s="611"/>
      <c r="I105" s="639"/>
    </row>
    <row r="106" spans="1:12" x14ac:dyDescent="0.2">
      <c r="C106" s="625" t="s">
        <v>1211</v>
      </c>
      <c r="L106" s="640"/>
    </row>
    <row r="107" spans="1:12" x14ac:dyDescent="0.2">
      <c r="A107" s="621" t="s">
        <v>1047</v>
      </c>
      <c r="B107" s="631" t="s">
        <v>1212</v>
      </c>
      <c r="C107" s="621" t="s">
        <v>1213</v>
      </c>
      <c r="D107" s="621" t="s">
        <v>1698</v>
      </c>
      <c r="E107" s="621">
        <v>15</v>
      </c>
      <c r="F107" s="606"/>
      <c r="G107" s="632">
        <f t="shared" ref="G107:G112" si="7">E107*F107</f>
        <v>0</v>
      </c>
      <c r="H107" s="606"/>
      <c r="I107" s="633">
        <f t="shared" ref="I107:I112" si="8">E107*H107</f>
        <v>0</v>
      </c>
      <c r="L107" s="640"/>
    </row>
    <row r="108" spans="1:12" x14ac:dyDescent="0.2">
      <c r="A108" s="621" t="s">
        <v>1049</v>
      </c>
      <c r="B108" s="621" t="s">
        <v>1214</v>
      </c>
      <c r="C108" s="621" t="s">
        <v>1215</v>
      </c>
      <c r="D108" s="621" t="s">
        <v>1063</v>
      </c>
      <c r="E108" s="621">
        <v>15</v>
      </c>
      <c r="F108" s="606"/>
      <c r="G108" s="632">
        <f t="shared" si="7"/>
        <v>0</v>
      </c>
      <c r="H108" s="606"/>
      <c r="I108" s="633">
        <f t="shared" si="8"/>
        <v>0</v>
      </c>
    </row>
    <row r="109" spans="1:12" x14ac:dyDescent="0.2">
      <c r="A109" s="621" t="s">
        <v>1051</v>
      </c>
      <c r="B109" s="631" t="s">
        <v>1216</v>
      </c>
      <c r="C109" s="621" t="s">
        <v>1217</v>
      </c>
      <c r="D109" s="621" t="s">
        <v>1063</v>
      </c>
      <c r="E109" s="621">
        <v>6</v>
      </c>
      <c r="F109" s="606"/>
      <c r="G109" s="632">
        <f t="shared" si="7"/>
        <v>0</v>
      </c>
      <c r="H109" s="606"/>
      <c r="I109" s="633">
        <f t="shared" si="8"/>
        <v>0</v>
      </c>
    </row>
    <row r="110" spans="1:12" x14ac:dyDescent="0.2">
      <c r="A110" s="621" t="s">
        <v>1053</v>
      </c>
      <c r="B110" s="631" t="s">
        <v>1218</v>
      </c>
      <c r="C110" s="621" t="s">
        <v>1219</v>
      </c>
      <c r="D110" s="621" t="s">
        <v>1063</v>
      </c>
      <c r="E110" s="621">
        <v>2</v>
      </c>
      <c r="F110" s="606"/>
      <c r="G110" s="632">
        <f t="shared" si="7"/>
        <v>0</v>
      </c>
      <c r="H110" s="606"/>
      <c r="I110" s="633">
        <f t="shared" si="8"/>
        <v>0</v>
      </c>
    </row>
    <row r="111" spans="1:12" x14ac:dyDescent="0.2">
      <c r="A111" s="621" t="s">
        <v>1055</v>
      </c>
      <c r="B111" s="631" t="s">
        <v>1220</v>
      </c>
      <c r="C111" s="621" t="s">
        <v>1221</v>
      </c>
      <c r="D111" s="621" t="s">
        <v>1063</v>
      </c>
      <c r="E111" s="621">
        <v>8</v>
      </c>
      <c r="F111" s="606"/>
      <c r="G111" s="632">
        <f t="shared" si="7"/>
        <v>0</v>
      </c>
      <c r="H111" s="606"/>
      <c r="I111" s="633">
        <f t="shared" si="8"/>
        <v>0</v>
      </c>
    </row>
    <row r="112" spans="1:12" x14ac:dyDescent="0.2">
      <c r="A112" s="621" t="s">
        <v>1071</v>
      </c>
      <c r="B112" s="631"/>
      <c r="C112" s="621" t="s">
        <v>1222</v>
      </c>
      <c r="D112" s="621" t="s">
        <v>1223</v>
      </c>
      <c r="E112" s="621">
        <v>6</v>
      </c>
      <c r="F112" s="606"/>
      <c r="G112" s="632">
        <f t="shared" si="7"/>
        <v>0</v>
      </c>
      <c r="H112" s="606"/>
      <c r="I112" s="633">
        <f t="shared" si="8"/>
        <v>0</v>
      </c>
    </row>
    <row r="113" spans="1:12" x14ac:dyDescent="0.2">
      <c r="C113" s="621" t="s">
        <v>1224</v>
      </c>
      <c r="F113" s="606"/>
      <c r="G113" s="632">
        <f>SUM(G107:G112)</f>
        <v>0</v>
      </c>
      <c r="H113" s="612"/>
      <c r="I113" s="632">
        <f>SUM(I107:I112)</f>
        <v>0</v>
      </c>
      <c r="J113" s="635"/>
    </row>
    <row r="114" spans="1:12" x14ac:dyDescent="0.2">
      <c r="C114" s="621" t="s">
        <v>1206</v>
      </c>
      <c r="D114" s="621" t="s">
        <v>1521</v>
      </c>
      <c r="E114" s="621">
        <v>5</v>
      </c>
      <c r="F114" s="612"/>
      <c r="G114" s="638">
        <f>(G107)*0.05</f>
        <v>0</v>
      </c>
      <c r="H114" s="606"/>
      <c r="I114" s="638"/>
      <c r="K114" s="635"/>
    </row>
    <row r="115" spans="1:12" x14ac:dyDescent="0.2">
      <c r="C115" s="621" t="s">
        <v>1207</v>
      </c>
      <c r="D115" s="621" t="s">
        <v>1521</v>
      </c>
      <c r="E115" s="621">
        <v>3</v>
      </c>
      <c r="F115" s="612"/>
      <c r="G115" s="638">
        <f>(G113)*0.03</f>
        <v>0</v>
      </c>
      <c r="H115" s="606"/>
      <c r="I115" s="638"/>
    </row>
    <row r="116" spans="1:12" x14ac:dyDescent="0.2">
      <c r="C116" s="621" t="s">
        <v>1208</v>
      </c>
      <c r="D116" s="621" t="s">
        <v>1521</v>
      </c>
      <c r="E116" s="621">
        <v>2</v>
      </c>
      <c r="F116" s="612"/>
      <c r="G116" s="638"/>
      <c r="H116" s="606"/>
      <c r="I116" s="638">
        <f>(I113)*0.02</f>
        <v>0</v>
      </c>
    </row>
    <row r="117" spans="1:12" x14ac:dyDescent="0.2">
      <c r="C117" s="621" t="s">
        <v>1209</v>
      </c>
      <c r="F117" s="603"/>
      <c r="G117" s="632">
        <f>G113+G114+G115</f>
        <v>0</v>
      </c>
      <c r="H117" s="606"/>
      <c r="I117" s="632">
        <f>I113+I116</f>
        <v>0</v>
      </c>
      <c r="J117" s="635"/>
    </row>
    <row r="118" spans="1:12" x14ac:dyDescent="0.2">
      <c r="C118" s="625" t="s">
        <v>1225</v>
      </c>
      <c r="F118" s="603"/>
      <c r="G118" s="638"/>
      <c r="I118" s="629">
        <f>G117+I117</f>
        <v>0</v>
      </c>
      <c r="J118" s="635"/>
      <c r="K118" s="635"/>
    </row>
    <row r="119" spans="1:12" x14ac:dyDescent="0.2">
      <c r="F119" s="603"/>
      <c r="G119" s="638"/>
      <c r="H119" s="611"/>
      <c r="I119" s="635"/>
      <c r="J119" s="635"/>
      <c r="K119" s="635"/>
      <c r="L119" s="640"/>
    </row>
    <row r="120" spans="1:12" x14ac:dyDescent="0.2">
      <c r="C120" s="625" t="s">
        <v>1226</v>
      </c>
      <c r="F120" s="603"/>
      <c r="G120" s="638"/>
      <c r="H120" s="611"/>
      <c r="I120" s="635"/>
      <c r="J120" s="635"/>
      <c r="K120" s="635"/>
      <c r="L120" s="640"/>
    </row>
    <row r="121" spans="1:12" x14ac:dyDescent="0.2">
      <c r="A121" s="621" t="s">
        <v>1047</v>
      </c>
      <c r="B121" s="631" t="s">
        <v>1227</v>
      </c>
      <c r="C121" s="621" t="s">
        <v>1228</v>
      </c>
      <c r="D121" s="621" t="s">
        <v>1063</v>
      </c>
      <c r="E121" s="621">
        <v>500</v>
      </c>
      <c r="F121" s="595">
        <v>0</v>
      </c>
      <c r="G121" s="621">
        <v>0</v>
      </c>
      <c r="H121" s="606"/>
      <c r="I121" s="633">
        <f>E121*H121</f>
        <v>0</v>
      </c>
      <c r="J121" s="638"/>
      <c r="K121" s="635"/>
    </row>
    <row r="122" spans="1:12" x14ac:dyDescent="0.2">
      <c r="A122" s="621" t="s">
        <v>1049</v>
      </c>
      <c r="B122" s="631" t="s">
        <v>1227</v>
      </c>
      <c r="C122" s="621" t="s">
        <v>1229</v>
      </c>
      <c r="D122" s="621" t="s">
        <v>1063</v>
      </c>
      <c r="E122" s="621">
        <v>240</v>
      </c>
      <c r="F122" s="595">
        <v>0</v>
      </c>
      <c r="G122" s="621">
        <v>0</v>
      </c>
      <c r="H122" s="606"/>
      <c r="I122" s="633">
        <f>E122*H122</f>
        <v>0</v>
      </c>
      <c r="J122" s="638"/>
      <c r="K122" s="635"/>
    </row>
    <row r="123" spans="1:12" x14ac:dyDescent="0.2">
      <c r="A123" s="621" t="s">
        <v>1051</v>
      </c>
      <c r="B123" s="631" t="s">
        <v>1227</v>
      </c>
      <c r="C123" s="621" t="s">
        <v>1230</v>
      </c>
      <c r="D123" s="621" t="s">
        <v>1063</v>
      </c>
      <c r="E123" s="621">
        <v>125</v>
      </c>
      <c r="F123" s="595">
        <v>0</v>
      </c>
      <c r="G123" s="621">
        <v>0</v>
      </c>
      <c r="H123" s="606"/>
      <c r="I123" s="633">
        <f>E123*H123</f>
        <v>0</v>
      </c>
      <c r="J123" s="638"/>
    </row>
    <row r="124" spans="1:12" x14ac:dyDescent="0.2">
      <c r="A124" s="621" t="s">
        <v>1053</v>
      </c>
      <c r="B124" s="631" t="s">
        <v>1227</v>
      </c>
      <c r="C124" s="621" t="s">
        <v>1231</v>
      </c>
      <c r="D124" s="621" t="s">
        <v>1063</v>
      </c>
      <c r="E124" s="621">
        <v>40</v>
      </c>
      <c r="F124" s="595">
        <v>0</v>
      </c>
      <c r="G124" s="621">
        <v>0</v>
      </c>
      <c r="H124" s="606"/>
      <c r="I124" s="633">
        <f>E124*H124</f>
        <v>0</v>
      </c>
      <c r="J124" s="638"/>
    </row>
    <row r="125" spans="1:12" x14ac:dyDescent="0.2">
      <c r="I125" s="621" t="s">
        <v>1232</v>
      </c>
    </row>
    <row r="126" spans="1:12" x14ac:dyDescent="0.2">
      <c r="A126" s="621" t="s">
        <v>1032</v>
      </c>
      <c r="B126" s="621" t="s">
        <v>1033</v>
      </c>
      <c r="C126" s="621" t="s">
        <v>1058</v>
      </c>
      <c r="D126" s="621" t="s">
        <v>1035</v>
      </c>
      <c r="E126" s="621" t="s">
        <v>1036</v>
      </c>
      <c r="F126" s="595" t="s">
        <v>1534</v>
      </c>
      <c r="G126" s="621" t="s">
        <v>1534</v>
      </c>
      <c r="H126" s="595" t="s">
        <v>1535</v>
      </c>
      <c r="I126" s="621" t="s">
        <v>1059</v>
      </c>
    </row>
    <row r="127" spans="1:12" x14ac:dyDescent="0.2">
      <c r="F127" s="595" t="s">
        <v>962</v>
      </c>
      <c r="G127" s="621" t="s">
        <v>963</v>
      </c>
      <c r="H127" s="595" t="s">
        <v>962</v>
      </c>
      <c r="I127" s="621" t="s">
        <v>963</v>
      </c>
    </row>
    <row r="128" spans="1:12" x14ac:dyDescent="0.2">
      <c r="A128" s="621" t="s">
        <v>1055</v>
      </c>
      <c r="B128" s="631" t="s">
        <v>1233</v>
      </c>
      <c r="C128" s="621" t="s">
        <v>1234</v>
      </c>
      <c r="D128" s="621" t="s">
        <v>1063</v>
      </c>
      <c r="E128" s="621">
        <v>4</v>
      </c>
      <c r="F128" s="595">
        <v>0</v>
      </c>
      <c r="G128" s="621">
        <v>0</v>
      </c>
      <c r="H128" s="606"/>
      <c r="I128" s="633">
        <f>E128*H128</f>
        <v>0</v>
      </c>
      <c r="J128" s="638"/>
    </row>
    <row r="129" spans="1:10" x14ac:dyDescent="0.2">
      <c r="A129" s="621" t="s">
        <v>1071</v>
      </c>
      <c r="B129" s="631" t="s">
        <v>1233</v>
      </c>
      <c r="C129" s="621" t="s">
        <v>1235</v>
      </c>
      <c r="D129" s="621" t="s">
        <v>1063</v>
      </c>
      <c r="E129" s="621">
        <v>50</v>
      </c>
      <c r="F129" s="595">
        <v>0</v>
      </c>
      <c r="G129" s="621">
        <v>0</v>
      </c>
      <c r="H129" s="606"/>
      <c r="I129" s="633">
        <f>E129*H129</f>
        <v>0</v>
      </c>
      <c r="J129" s="638"/>
    </row>
    <row r="130" spans="1:10" x14ac:dyDescent="0.2">
      <c r="A130" s="621" t="s">
        <v>1075</v>
      </c>
      <c r="B130" s="631" t="s">
        <v>1233</v>
      </c>
      <c r="C130" s="621" t="s">
        <v>1236</v>
      </c>
      <c r="D130" s="621" t="s">
        <v>1669</v>
      </c>
      <c r="E130" s="621">
        <v>2</v>
      </c>
      <c r="F130" s="595">
        <v>0</v>
      </c>
      <c r="G130" s="621">
        <v>0</v>
      </c>
      <c r="H130" s="606"/>
      <c r="I130" s="633">
        <f>E130*H130</f>
        <v>0</v>
      </c>
      <c r="J130" s="638"/>
    </row>
    <row r="131" spans="1:10" x14ac:dyDescent="0.2">
      <c r="A131" s="621" t="s">
        <v>1078</v>
      </c>
      <c r="B131" s="631" t="s">
        <v>1233</v>
      </c>
      <c r="C131" s="621" t="s">
        <v>1237</v>
      </c>
      <c r="D131" s="621" t="s">
        <v>1238</v>
      </c>
      <c r="E131" s="621">
        <v>20</v>
      </c>
      <c r="F131" s="595">
        <v>0</v>
      </c>
      <c r="G131" s="621">
        <v>0</v>
      </c>
      <c r="H131" s="606"/>
      <c r="I131" s="633">
        <f>E131*H131</f>
        <v>0</v>
      </c>
      <c r="J131" s="638"/>
    </row>
    <row r="132" spans="1:10" x14ac:dyDescent="0.2">
      <c r="C132" s="625" t="s">
        <v>1239</v>
      </c>
      <c r="H132" s="606"/>
      <c r="I132" s="641">
        <f>SUM(I121:I131)</f>
        <v>0</v>
      </c>
      <c r="J132" s="638"/>
    </row>
    <row r="134" spans="1:10" x14ac:dyDescent="0.2">
      <c r="C134" s="625" t="s">
        <v>1240</v>
      </c>
    </row>
    <row r="136" spans="1:10" x14ac:dyDescent="0.2">
      <c r="A136" s="621" t="s">
        <v>1047</v>
      </c>
      <c r="C136" s="624" t="s">
        <v>1241</v>
      </c>
      <c r="F136" s="604"/>
      <c r="G136" s="632"/>
    </row>
    <row r="137" spans="1:10" x14ac:dyDescent="0.2">
      <c r="C137" s="622" t="s">
        <v>1242</v>
      </c>
      <c r="D137" s="621" t="s">
        <v>1063</v>
      </c>
      <c r="E137" s="621">
        <v>1</v>
      </c>
      <c r="F137" s="604"/>
      <c r="G137" s="632">
        <f t="shared" ref="G137" si="9">F137*E137</f>
        <v>0</v>
      </c>
      <c r="I137" s="632">
        <f t="shared" ref="I137" si="10">H137*E137</f>
        <v>0</v>
      </c>
    </row>
    <row r="138" spans="1:10" x14ac:dyDescent="0.2">
      <c r="C138" s="622" t="s">
        <v>1243</v>
      </c>
      <c r="F138" s="604"/>
      <c r="G138" s="632"/>
      <c r="I138" s="632"/>
    </row>
    <row r="139" spans="1:10" x14ac:dyDescent="0.2">
      <c r="C139" s="622" t="s">
        <v>1244</v>
      </c>
      <c r="F139" s="604"/>
      <c r="G139" s="632"/>
      <c r="I139" s="632"/>
    </row>
    <row r="140" spans="1:10" x14ac:dyDescent="0.2">
      <c r="C140" s="622" t="s">
        <v>1245</v>
      </c>
      <c r="F140" s="604"/>
      <c r="G140" s="632"/>
      <c r="I140" s="632"/>
    </row>
    <row r="141" spans="1:10" x14ac:dyDescent="0.2">
      <c r="C141" s="622" t="s">
        <v>1246</v>
      </c>
      <c r="F141" s="604"/>
      <c r="G141" s="632"/>
      <c r="I141" s="632"/>
    </row>
    <row r="142" spans="1:10" x14ac:dyDescent="0.2">
      <c r="C142" s="622" t="s">
        <v>1247</v>
      </c>
      <c r="F142" s="604"/>
      <c r="G142" s="632"/>
      <c r="I142" s="632"/>
    </row>
    <row r="143" spans="1:10" x14ac:dyDescent="0.2">
      <c r="C143" s="622" t="s">
        <v>1248</v>
      </c>
      <c r="D143" s="621" t="s">
        <v>1063</v>
      </c>
      <c r="E143" s="621">
        <v>1</v>
      </c>
      <c r="F143" s="604"/>
      <c r="G143" s="632">
        <f>F143*E143</f>
        <v>0</v>
      </c>
      <c r="I143" s="632">
        <f t="shared" ref="I143:I145" si="11">H143*E143</f>
        <v>0</v>
      </c>
    </row>
    <row r="144" spans="1:10" x14ac:dyDescent="0.2">
      <c r="C144" s="622" t="s">
        <v>1249</v>
      </c>
      <c r="D144" s="621" t="s">
        <v>1063</v>
      </c>
      <c r="E144" s="621">
        <v>1</v>
      </c>
      <c r="F144" s="604"/>
      <c r="G144" s="632">
        <f t="shared" ref="G144:G154" si="12">F144*E144</f>
        <v>0</v>
      </c>
      <c r="I144" s="632">
        <f t="shared" si="11"/>
        <v>0</v>
      </c>
    </row>
    <row r="145" spans="1:9" x14ac:dyDescent="0.2">
      <c r="C145" s="622" t="s">
        <v>1250</v>
      </c>
      <c r="D145" s="621" t="s">
        <v>1063</v>
      </c>
      <c r="E145" s="621">
        <v>6</v>
      </c>
      <c r="F145" s="604"/>
      <c r="G145" s="632">
        <f t="shared" si="12"/>
        <v>0</v>
      </c>
      <c r="I145" s="632">
        <f t="shared" si="11"/>
        <v>0</v>
      </c>
    </row>
    <row r="146" spans="1:9" x14ac:dyDescent="0.2">
      <c r="C146" s="622" t="s">
        <v>1251</v>
      </c>
      <c r="D146" s="621" t="s">
        <v>1063</v>
      </c>
      <c r="E146" s="621">
        <v>13</v>
      </c>
      <c r="F146" s="604"/>
      <c r="G146" s="632">
        <f t="shared" si="12"/>
        <v>0</v>
      </c>
      <c r="I146" s="632">
        <f>H146*E146</f>
        <v>0</v>
      </c>
    </row>
    <row r="147" spans="1:9" x14ac:dyDescent="0.2">
      <c r="C147" s="622" t="s">
        <v>1252</v>
      </c>
      <c r="D147" s="621" t="s">
        <v>1063</v>
      </c>
      <c r="E147" s="621">
        <v>9</v>
      </c>
      <c r="F147" s="604"/>
      <c r="G147" s="632">
        <f t="shared" si="12"/>
        <v>0</v>
      </c>
      <c r="I147" s="632">
        <f t="shared" ref="I147:I154" si="13">H147*E147</f>
        <v>0</v>
      </c>
    </row>
    <row r="148" spans="1:9" x14ac:dyDescent="0.2">
      <c r="C148" s="622" t="s">
        <v>1253</v>
      </c>
      <c r="D148" s="621" t="s">
        <v>1063</v>
      </c>
      <c r="E148" s="621">
        <v>1</v>
      </c>
      <c r="F148" s="604"/>
      <c r="G148" s="632">
        <f t="shared" si="12"/>
        <v>0</v>
      </c>
      <c r="I148" s="632">
        <f t="shared" si="13"/>
        <v>0</v>
      </c>
    </row>
    <row r="149" spans="1:9" x14ac:dyDescent="0.2">
      <c r="C149" s="622" t="s">
        <v>1254</v>
      </c>
      <c r="D149" s="621" t="s">
        <v>1063</v>
      </c>
      <c r="E149" s="621">
        <v>4</v>
      </c>
      <c r="F149" s="604"/>
      <c r="G149" s="632">
        <f t="shared" si="12"/>
        <v>0</v>
      </c>
      <c r="I149" s="632">
        <f t="shared" si="13"/>
        <v>0</v>
      </c>
    </row>
    <row r="150" spans="1:9" x14ac:dyDescent="0.2">
      <c r="C150" s="622" t="s">
        <v>1255</v>
      </c>
      <c r="D150" s="621" t="s">
        <v>1063</v>
      </c>
      <c r="E150" s="621">
        <v>0</v>
      </c>
      <c r="F150" s="604"/>
      <c r="G150" s="632">
        <f t="shared" si="12"/>
        <v>0</v>
      </c>
      <c r="I150" s="632">
        <f t="shared" si="13"/>
        <v>0</v>
      </c>
    </row>
    <row r="151" spans="1:9" x14ac:dyDescent="0.2">
      <c r="C151" s="622" t="s">
        <v>1256</v>
      </c>
      <c r="D151" s="621" t="s">
        <v>1063</v>
      </c>
      <c r="E151" s="621">
        <v>0</v>
      </c>
      <c r="F151" s="604"/>
      <c r="G151" s="632">
        <f t="shared" si="12"/>
        <v>0</v>
      </c>
      <c r="I151" s="632">
        <f t="shared" si="13"/>
        <v>0</v>
      </c>
    </row>
    <row r="152" spans="1:9" x14ac:dyDescent="0.2">
      <c r="C152" s="622" t="s">
        <v>1257</v>
      </c>
      <c r="D152" s="621" t="s">
        <v>1258</v>
      </c>
      <c r="E152" s="621">
        <v>1</v>
      </c>
      <c r="F152" s="604"/>
      <c r="G152" s="632">
        <f t="shared" si="12"/>
        <v>0</v>
      </c>
      <c r="I152" s="632">
        <f t="shared" si="13"/>
        <v>0</v>
      </c>
    </row>
    <row r="153" spans="1:9" x14ac:dyDescent="0.2">
      <c r="C153" s="622" t="s">
        <v>1259</v>
      </c>
      <c r="D153" s="621" t="s">
        <v>1063</v>
      </c>
      <c r="E153" s="621">
        <v>84</v>
      </c>
      <c r="F153" s="604"/>
      <c r="G153" s="632">
        <f t="shared" si="12"/>
        <v>0</v>
      </c>
      <c r="I153" s="632">
        <f t="shared" si="13"/>
        <v>0</v>
      </c>
    </row>
    <row r="154" spans="1:9" x14ac:dyDescent="0.2">
      <c r="C154" s="622" t="s">
        <v>1260</v>
      </c>
      <c r="D154" s="621" t="s">
        <v>1258</v>
      </c>
      <c r="E154" s="621">
        <v>1</v>
      </c>
      <c r="F154" s="604"/>
      <c r="G154" s="632">
        <f t="shared" si="12"/>
        <v>0</v>
      </c>
      <c r="I154" s="632">
        <f t="shared" si="13"/>
        <v>0</v>
      </c>
    </row>
    <row r="155" spans="1:9" x14ac:dyDescent="0.2">
      <c r="C155" s="624" t="s">
        <v>1261</v>
      </c>
      <c r="F155" s="604"/>
      <c r="G155" s="632"/>
      <c r="I155" s="643">
        <f>SUM(I135:I154)+SUM(G135:G154)</f>
        <v>0</v>
      </c>
    </row>
    <row r="156" spans="1:9" x14ac:dyDescent="0.2">
      <c r="C156" s="624"/>
      <c r="F156" s="604"/>
      <c r="G156" s="632"/>
    </row>
    <row r="157" spans="1:9" x14ac:dyDescent="0.2">
      <c r="A157" s="621" t="s">
        <v>1049</v>
      </c>
      <c r="C157" s="624" t="s">
        <v>1262</v>
      </c>
      <c r="F157" s="604"/>
      <c r="G157" s="632"/>
    </row>
    <row r="158" spans="1:9" x14ac:dyDescent="0.2">
      <c r="C158" s="622" t="s">
        <v>1242</v>
      </c>
      <c r="D158" s="621" t="s">
        <v>1063</v>
      </c>
      <c r="E158" s="621">
        <v>1</v>
      </c>
      <c r="F158" s="604"/>
      <c r="G158" s="632">
        <f>F158*E158</f>
        <v>0</v>
      </c>
      <c r="I158" s="632">
        <f>H158*E158</f>
        <v>0</v>
      </c>
    </row>
    <row r="159" spans="1:9" x14ac:dyDescent="0.2">
      <c r="C159" s="622" t="s">
        <v>1243</v>
      </c>
      <c r="F159" s="604"/>
      <c r="G159" s="632"/>
    </row>
    <row r="160" spans="1:9" x14ac:dyDescent="0.2">
      <c r="C160" s="622" t="s">
        <v>1263</v>
      </c>
      <c r="F160" s="604"/>
      <c r="G160" s="632"/>
    </row>
    <row r="161" spans="1:9" x14ac:dyDescent="0.2">
      <c r="I161" s="621" t="s">
        <v>1264</v>
      </c>
    </row>
    <row r="162" spans="1:9" x14ac:dyDescent="0.2">
      <c r="A162" s="621" t="s">
        <v>1032</v>
      </c>
      <c r="B162" s="621" t="s">
        <v>1033</v>
      </c>
      <c r="C162" s="621" t="s">
        <v>1058</v>
      </c>
      <c r="D162" s="621" t="s">
        <v>1035</v>
      </c>
      <c r="E162" s="621" t="s">
        <v>1036</v>
      </c>
      <c r="F162" s="595" t="s">
        <v>1534</v>
      </c>
      <c r="G162" s="621" t="s">
        <v>1534</v>
      </c>
      <c r="H162" s="595" t="s">
        <v>1535</v>
      </c>
      <c r="I162" s="621" t="s">
        <v>1059</v>
      </c>
    </row>
    <row r="163" spans="1:9" x14ac:dyDescent="0.2">
      <c r="F163" s="595" t="s">
        <v>962</v>
      </c>
      <c r="G163" s="621" t="s">
        <v>963</v>
      </c>
      <c r="H163" s="595" t="s">
        <v>962</v>
      </c>
      <c r="I163" s="621" t="s">
        <v>963</v>
      </c>
    </row>
    <row r="164" spans="1:9" x14ac:dyDescent="0.2">
      <c r="C164" s="622" t="s">
        <v>1246</v>
      </c>
      <c r="F164" s="604"/>
      <c r="G164" s="632"/>
    </row>
    <row r="165" spans="1:9" x14ac:dyDescent="0.2">
      <c r="C165" s="622" t="s">
        <v>1247</v>
      </c>
      <c r="F165" s="604"/>
      <c r="G165" s="632"/>
    </row>
    <row r="166" spans="1:9" x14ac:dyDescent="0.2">
      <c r="C166" s="622" t="s">
        <v>1248</v>
      </c>
      <c r="D166" s="621" t="s">
        <v>1063</v>
      </c>
      <c r="E166" s="621">
        <v>1</v>
      </c>
      <c r="F166" s="604"/>
      <c r="G166" s="632">
        <f>F166*E166</f>
        <v>0</v>
      </c>
      <c r="I166" s="632">
        <f t="shared" ref="I166:I177" si="14">H166*E166</f>
        <v>0</v>
      </c>
    </row>
    <row r="167" spans="1:9" x14ac:dyDescent="0.2">
      <c r="C167" s="622" t="s">
        <v>1249</v>
      </c>
      <c r="D167" s="621" t="s">
        <v>1063</v>
      </c>
      <c r="E167" s="621">
        <v>1</v>
      </c>
      <c r="F167" s="604"/>
      <c r="G167" s="632">
        <f t="shared" ref="G167:G177" si="15">F167*E167</f>
        <v>0</v>
      </c>
      <c r="I167" s="632">
        <f t="shared" si="14"/>
        <v>0</v>
      </c>
    </row>
    <row r="168" spans="1:9" x14ac:dyDescent="0.2">
      <c r="C168" s="622" t="s">
        <v>1250</v>
      </c>
      <c r="D168" s="621" t="s">
        <v>1063</v>
      </c>
      <c r="E168" s="621">
        <v>4</v>
      </c>
      <c r="F168" s="604"/>
      <c r="G168" s="632">
        <f t="shared" si="15"/>
        <v>0</v>
      </c>
      <c r="I168" s="632">
        <f t="shared" si="14"/>
        <v>0</v>
      </c>
    </row>
    <row r="169" spans="1:9" x14ac:dyDescent="0.2">
      <c r="C169" s="622" t="s">
        <v>1251</v>
      </c>
      <c r="D169" s="621" t="s">
        <v>1063</v>
      </c>
      <c r="E169" s="621">
        <v>13</v>
      </c>
      <c r="F169" s="604"/>
      <c r="G169" s="632">
        <f t="shared" si="15"/>
        <v>0</v>
      </c>
      <c r="I169" s="632">
        <f>H169*E169</f>
        <v>0</v>
      </c>
    </row>
    <row r="170" spans="1:9" x14ac:dyDescent="0.2">
      <c r="C170" s="622" t="s">
        <v>1252</v>
      </c>
      <c r="D170" s="621" t="s">
        <v>1063</v>
      </c>
      <c r="E170" s="621">
        <v>8</v>
      </c>
      <c r="F170" s="604"/>
      <c r="G170" s="632">
        <f t="shared" si="15"/>
        <v>0</v>
      </c>
      <c r="I170" s="632">
        <f t="shared" si="14"/>
        <v>0</v>
      </c>
    </row>
    <row r="171" spans="1:9" x14ac:dyDescent="0.2">
      <c r="C171" s="622" t="s">
        <v>1253</v>
      </c>
      <c r="D171" s="621" t="s">
        <v>1063</v>
      </c>
      <c r="E171" s="621">
        <v>1</v>
      </c>
      <c r="F171" s="604"/>
      <c r="G171" s="632">
        <f t="shared" si="15"/>
        <v>0</v>
      </c>
      <c r="I171" s="632">
        <f t="shared" si="14"/>
        <v>0</v>
      </c>
    </row>
    <row r="172" spans="1:9" x14ac:dyDescent="0.2">
      <c r="C172" s="622" t="s">
        <v>1254</v>
      </c>
      <c r="D172" s="621" t="s">
        <v>1063</v>
      </c>
      <c r="E172" s="621">
        <v>4</v>
      </c>
      <c r="F172" s="604"/>
      <c r="G172" s="632">
        <f t="shared" si="15"/>
        <v>0</v>
      </c>
      <c r="I172" s="632">
        <f t="shared" si="14"/>
        <v>0</v>
      </c>
    </row>
    <row r="173" spans="1:9" x14ac:dyDescent="0.2">
      <c r="C173" s="622" t="s">
        <v>1265</v>
      </c>
      <c r="D173" s="621" t="s">
        <v>1063</v>
      </c>
      <c r="E173" s="621">
        <v>1</v>
      </c>
      <c r="F173" s="604"/>
      <c r="G173" s="632">
        <f t="shared" si="15"/>
        <v>0</v>
      </c>
      <c r="I173" s="632">
        <f t="shared" si="14"/>
        <v>0</v>
      </c>
    </row>
    <row r="174" spans="1:9" x14ac:dyDescent="0.2">
      <c r="C174" s="622" t="s">
        <v>1266</v>
      </c>
      <c r="D174" s="621" t="s">
        <v>1063</v>
      </c>
      <c r="E174" s="621">
        <v>1</v>
      </c>
      <c r="F174" s="604"/>
      <c r="G174" s="632">
        <f t="shared" si="15"/>
        <v>0</v>
      </c>
      <c r="I174" s="632">
        <f t="shared" si="14"/>
        <v>0</v>
      </c>
    </row>
    <row r="175" spans="1:9" x14ac:dyDescent="0.2">
      <c r="C175" s="622" t="s">
        <v>1257</v>
      </c>
      <c r="D175" s="621" t="s">
        <v>1258</v>
      </c>
      <c r="E175" s="621">
        <v>1</v>
      </c>
      <c r="F175" s="604"/>
      <c r="G175" s="632">
        <f t="shared" si="15"/>
        <v>0</v>
      </c>
      <c r="I175" s="632">
        <f t="shared" si="14"/>
        <v>0</v>
      </c>
    </row>
    <row r="176" spans="1:9" x14ac:dyDescent="0.2">
      <c r="C176" s="622" t="s">
        <v>1259</v>
      </c>
      <c r="D176" s="621" t="s">
        <v>1063</v>
      </c>
      <c r="E176" s="621">
        <v>84</v>
      </c>
      <c r="F176" s="604"/>
      <c r="G176" s="632">
        <f t="shared" si="15"/>
        <v>0</v>
      </c>
      <c r="I176" s="632">
        <f t="shared" si="14"/>
        <v>0</v>
      </c>
    </row>
    <row r="177" spans="1:11" x14ac:dyDescent="0.2">
      <c r="C177" s="622" t="s">
        <v>1260</v>
      </c>
      <c r="D177" s="621" t="s">
        <v>1258</v>
      </c>
      <c r="E177" s="621">
        <v>1</v>
      </c>
      <c r="F177" s="604"/>
      <c r="G177" s="632">
        <f t="shared" si="15"/>
        <v>0</v>
      </c>
      <c r="I177" s="632">
        <f t="shared" si="14"/>
        <v>0</v>
      </c>
    </row>
    <row r="178" spans="1:11" x14ac:dyDescent="0.2">
      <c r="C178" s="624" t="s">
        <v>1267</v>
      </c>
      <c r="F178" s="604"/>
      <c r="G178" s="632"/>
      <c r="I178" s="643">
        <f>SUM(I158:I177)+SUM(G158:G177)</f>
        <v>0</v>
      </c>
    </row>
    <row r="179" spans="1:11" x14ac:dyDescent="0.2">
      <c r="B179" s="631"/>
      <c r="C179" s="622"/>
      <c r="F179" s="604"/>
    </row>
    <row r="180" spans="1:11" x14ac:dyDescent="0.2">
      <c r="C180" s="621" t="s">
        <v>1268</v>
      </c>
      <c r="I180" s="642">
        <f>I155+I178</f>
        <v>0</v>
      </c>
    </row>
    <row r="181" spans="1:11" x14ac:dyDescent="0.2">
      <c r="C181" s="621" t="s">
        <v>1028</v>
      </c>
      <c r="D181" s="621" t="s">
        <v>1521</v>
      </c>
      <c r="E181" s="621">
        <v>4</v>
      </c>
      <c r="I181" s="642">
        <f>(I180)*0.04</f>
        <v>0</v>
      </c>
    </row>
    <row r="182" spans="1:11" x14ac:dyDescent="0.2">
      <c r="C182" s="624" t="s">
        <v>1269</v>
      </c>
      <c r="I182" s="644">
        <f>I180+I181</f>
        <v>0</v>
      </c>
    </row>
    <row r="183" spans="1:11" x14ac:dyDescent="0.2">
      <c r="C183" s="624"/>
      <c r="F183" s="617"/>
    </row>
    <row r="184" spans="1:11" x14ac:dyDescent="0.2">
      <c r="C184" s="625" t="s">
        <v>1536</v>
      </c>
      <c r="J184" s="638"/>
    </row>
    <row r="185" spans="1:11" x14ac:dyDescent="0.2">
      <c r="A185" s="621" t="s">
        <v>1047</v>
      </c>
      <c r="B185" s="621" t="s">
        <v>1270</v>
      </c>
      <c r="C185" s="621" t="s">
        <v>1271</v>
      </c>
      <c r="D185" s="621" t="s">
        <v>707</v>
      </c>
      <c r="E185" s="621">
        <v>20</v>
      </c>
      <c r="F185" s="595">
        <v>0</v>
      </c>
      <c r="G185" s="621">
        <v>0</v>
      </c>
      <c r="H185" s="599"/>
      <c r="I185" s="633">
        <f t="shared" ref="I185:I195" si="16">E185*H185</f>
        <v>0</v>
      </c>
      <c r="J185" s="638"/>
    </row>
    <row r="186" spans="1:11" x14ac:dyDescent="0.2">
      <c r="A186" s="621" t="s">
        <v>1049</v>
      </c>
      <c r="B186" s="621" t="s">
        <v>1270</v>
      </c>
      <c r="C186" s="621" t="s">
        <v>1272</v>
      </c>
      <c r="D186" s="621" t="s">
        <v>707</v>
      </c>
      <c r="E186" s="621">
        <v>40</v>
      </c>
      <c r="F186" s="595">
        <v>0</v>
      </c>
      <c r="G186" s="621">
        <v>0</v>
      </c>
      <c r="H186" s="599"/>
      <c r="I186" s="633">
        <f t="shared" si="16"/>
        <v>0</v>
      </c>
      <c r="J186" s="638"/>
    </row>
    <row r="187" spans="1:11" x14ac:dyDescent="0.2">
      <c r="A187" s="621" t="s">
        <v>1051</v>
      </c>
      <c r="B187" s="621" t="s">
        <v>1270</v>
      </c>
      <c r="C187" s="621" t="s">
        <v>1273</v>
      </c>
      <c r="D187" s="621" t="s">
        <v>707</v>
      </c>
      <c r="E187" s="621">
        <v>15</v>
      </c>
      <c r="F187" s="595">
        <v>0</v>
      </c>
      <c r="G187" s="621">
        <v>0</v>
      </c>
      <c r="H187" s="599"/>
      <c r="I187" s="633">
        <f t="shared" si="16"/>
        <v>0</v>
      </c>
      <c r="J187" s="638"/>
    </row>
    <row r="188" spans="1:11" x14ac:dyDescent="0.2">
      <c r="A188" s="621" t="s">
        <v>1053</v>
      </c>
      <c r="B188" s="621" t="s">
        <v>1270</v>
      </c>
      <c r="C188" s="621" t="s">
        <v>1274</v>
      </c>
      <c r="D188" s="621" t="s">
        <v>707</v>
      </c>
      <c r="E188" s="621">
        <v>15</v>
      </c>
      <c r="F188" s="595">
        <v>0</v>
      </c>
      <c r="G188" s="621">
        <v>0</v>
      </c>
      <c r="H188" s="599"/>
      <c r="I188" s="633">
        <f>E188*H188</f>
        <v>0</v>
      </c>
      <c r="J188" s="638"/>
      <c r="K188" s="638"/>
    </row>
    <row r="189" spans="1:11" x14ac:dyDescent="0.2">
      <c r="C189" s="622" t="s">
        <v>1275</v>
      </c>
      <c r="H189" s="599"/>
      <c r="I189" s="633"/>
      <c r="J189" s="638"/>
      <c r="K189" s="638"/>
    </row>
    <row r="190" spans="1:11" x14ac:dyDescent="0.2">
      <c r="A190" s="621" t="s">
        <v>1055</v>
      </c>
      <c r="B190" s="621" t="s">
        <v>1270</v>
      </c>
      <c r="C190" s="621" t="s">
        <v>1276</v>
      </c>
      <c r="D190" s="621" t="s">
        <v>707</v>
      </c>
      <c r="E190" s="621">
        <v>10</v>
      </c>
      <c r="F190" s="595">
        <v>0</v>
      </c>
      <c r="G190" s="621">
        <v>0</v>
      </c>
      <c r="H190" s="599"/>
      <c r="I190" s="633">
        <f>E190*H190</f>
        <v>0</v>
      </c>
      <c r="J190" s="638"/>
    </row>
    <row r="191" spans="1:11" x14ac:dyDescent="0.2">
      <c r="A191" s="621" t="s">
        <v>1071</v>
      </c>
      <c r="C191" s="621" t="s">
        <v>1277</v>
      </c>
      <c r="D191" s="621" t="s">
        <v>707</v>
      </c>
      <c r="E191" s="621">
        <v>10</v>
      </c>
      <c r="F191" s="595">
        <v>0</v>
      </c>
      <c r="G191" s="621">
        <v>0</v>
      </c>
      <c r="H191" s="599"/>
      <c r="I191" s="633">
        <f t="shared" si="16"/>
        <v>0</v>
      </c>
      <c r="J191" s="638"/>
    </row>
    <row r="192" spans="1:11" x14ac:dyDescent="0.2">
      <c r="A192" s="622" t="s">
        <v>1075</v>
      </c>
      <c r="B192" s="622" t="s">
        <v>1270</v>
      </c>
      <c r="C192" s="622" t="s">
        <v>1278</v>
      </c>
      <c r="D192" s="622"/>
      <c r="E192" s="622"/>
      <c r="H192" s="602"/>
      <c r="I192" s="633"/>
      <c r="J192" s="638"/>
    </row>
    <row r="193" spans="1:10" x14ac:dyDescent="0.2">
      <c r="A193" s="622"/>
      <c r="B193" s="622"/>
      <c r="C193" s="622" t="s">
        <v>1279</v>
      </c>
      <c r="D193" s="622"/>
      <c r="E193" s="622"/>
      <c r="H193" s="602"/>
      <c r="I193" s="633"/>
      <c r="J193" s="638"/>
    </row>
    <row r="194" spans="1:10" x14ac:dyDescent="0.2">
      <c r="A194" s="622"/>
      <c r="B194" s="622"/>
      <c r="C194" s="622" t="s">
        <v>1280</v>
      </c>
      <c r="D194" s="622" t="s">
        <v>707</v>
      </c>
      <c r="E194" s="622">
        <v>50</v>
      </c>
      <c r="F194" s="595">
        <v>0</v>
      </c>
      <c r="G194" s="621">
        <v>0</v>
      </c>
      <c r="H194" s="602"/>
      <c r="I194" s="633">
        <f t="shared" si="16"/>
        <v>0</v>
      </c>
      <c r="J194" s="638"/>
    </row>
    <row r="195" spans="1:10" x14ac:dyDescent="0.2">
      <c r="A195" s="622" t="s">
        <v>1078</v>
      </c>
      <c r="B195" s="622" t="s">
        <v>1270</v>
      </c>
      <c r="C195" s="622" t="s">
        <v>1281</v>
      </c>
      <c r="D195" s="622" t="s">
        <v>707</v>
      </c>
      <c r="E195" s="622">
        <v>20</v>
      </c>
      <c r="F195" s="595">
        <v>0</v>
      </c>
      <c r="G195" s="621">
        <v>0</v>
      </c>
      <c r="H195" s="602"/>
      <c r="I195" s="633">
        <f t="shared" si="16"/>
        <v>0</v>
      </c>
      <c r="J195" s="645"/>
    </row>
    <row r="196" spans="1:10" x14ac:dyDescent="0.2">
      <c r="C196" s="625" t="s">
        <v>1282</v>
      </c>
      <c r="I196" s="641">
        <f>SUM(I185:I195)</f>
        <v>0</v>
      </c>
    </row>
    <row r="197" spans="1:10" x14ac:dyDescent="0.2">
      <c r="J197" s="638"/>
    </row>
    <row r="198" spans="1:10" x14ac:dyDescent="0.2">
      <c r="F198" s="606"/>
      <c r="G198" s="638"/>
      <c r="H198" s="606"/>
      <c r="I198" s="638"/>
      <c r="J198" s="638"/>
    </row>
    <row r="199" spans="1:10" x14ac:dyDescent="0.2">
      <c r="F199" s="606"/>
      <c r="G199" s="638"/>
      <c r="H199" s="606"/>
      <c r="I199" s="638"/>
      <c r="J199" s="638"/>
    </row>
    <row r="200" spans="1:10" x14ac:dyDescent="0.2">
      <c r="F200" s="606"/>
      <c r="G200" s="638"/>
      <c r="H200" s="606"/>
      <c r="I200" s="638"/>
      <c r="J200" s="638"/>
    </row>
    <row r="202" spans="1:10" x14ac:dyDescent="0.2">
      <c r="C202" s="622"/>
      <c r="D202" s="622"/>
      <c r="E202" s="622"/>
      <c r="F202" s="596"/>
      <c r="G202" s="622"/>
      <c r="H202" s="597"/>
      <c r="I202" s="622"/>
      <c r="J202" s="622"/>
    </row>
    <row r="203" spans="1:10" x14ac:dyDescent="0.2">
      <c r="C203" s="622"/>
      <c r="D203" s="622"/>
      <c r="E203" s="622"/>
      <c r="F203" s="596"/>
      <c r="G203" s="622"/>
      <c r="H203" s="597"/>
      <c r="I203" s="622"/>
      <c r="J203" s="622"/>
    </row>
    <row r="204" spans="1:10" x14ac:dyDescent="0.2">
      <c r="C204" s="622"/>
      <c r="D204" s="622"/>
      <c r="E204" s="622"/>
      <c r="F204" s="597"/>
      <c r="G204" s="622"/>
      <c r="H204" s="597"/>
      <c r="I204" s="622"/>
      <c r="J204" s="622"/>
    </row>
    <row r="205" spans="1:10" x14ac:dyDescent="0.2">
      <c r="C205" s="625"/>
      <c r="D205" s="626"/>
      <c r="E205" s="626"/>
      <c r="F205" s="598"/>
      <c r="G205" s="626"/>
      <c r="H205" s="598"/>
      <c r="I205" s="626"/>
      <c r="J205" s="627"/>
    </row>
    <row r="206" spans="1:10" x14ac:dyDescent="0.2">
      <c r="C206" s="622"/>
      <c r="D206" s="622"/>
      <c r="E206" s="622"/>
      <c r="F206" s="597"/>
      <c r="G206" s="622"/>
      <c r="H206" s="597"/>
      <c r="I206" s="622"/>
      <c r="J206" s="622"/>
    </row>
    <row r="207" spans="1:10" x14ac:dyDescent="0.2">
      <c r="D207" s="622"/>
      <c r="E207" s="622"/>
      <c r="F207" s="597"/>
      <c r="G207" s="628"/>
      <c r="H207" s="597"/>
      <c r="I207" s="622"/>
      <c r="J207" s="622"/>
    </row>
    <row r="208" spans="1:10" x14ac:dyDescent="0.2">
      <c r="D208" s="622"/>
      <c r="E208" s="622"/>
      <c r="F208" s="597"/>
      <c r="G208" s="628"/>
      <c r="H208" s="597"/>
      <c r="I208" s="622"/>
      <c r="J208" s="622"/>
    </row>
    <row r="209" spans="1:10" x14ac:dyDescent="0.2">
      <c r="D209" s="622"/>
      <c r="E209" s="622"/>
      <c r="F209" s="597"/>
      <c r="G209" s="628"/>
      <c r="H209" s="597"/>
      <c r="I209" s="622"/>
      <c r="J209" s="622"/>
    </row>
    <row r="210" spans="1:10" x14ac:dyDescent="0.2">
      <c r="D210" s="622"/>
      <c r="E210" s="622"/>
      <c r="F210" s="597"/>
      <c r="G210" s="628"/>
      <c r="H210" s="597"/>
      <c r="I210" s="622"/>
      <c r="J210" s="622"/>
    </row>
    <row r="211" spans="1:10" x14ac:dyDescent="0.2">
      <c r="D211" s="622"/>
      <c r="E211" s="622"/>
      <c r="F211" s="597"/>
      <c r="G211" s="628"/>
      <c r="H211" s="597"/>
      <c r="I211" s="622"/>
      <c r="J211" s="622"/>
    </row>
    <row r="212" spans="1:10" x14ac:dyDescent="0.2">
      <c r="D212" s="622"/>
      <c r="E212" s="622"/>
      <c r="F212" s="597"/>
      <c r="G212" s="628"/>
      <c r="H212" s="597"/>
      <c r="I212" s="622"/>
      <c r="J212" s="622"/>
    </row>
    <row r="213" spans="1:10" x14ac:dyDescent="0.2">
      <c r="D213" s="622"/>
      <c r="E213" s="622"/>
      <c r="F213" s="597"/>
      <c r="G213" s="628"/>
      <c r="H213" s="597"/>
      <c r="I213" s="622"/>
      <c r="J213" s="622"/>
    </row>
    <row r="214" spans="1:10" x14ac:dyDescent="0.2">
      <c r="D214" s="622"/>
      <c r="E214" s="622"/>
      <c r="F214" s="597"/>
      <c r="G214" s="628"/>
      <c r="H214" s="597"/>
      <c r="I214" s="622"/>
      <c r="J214" s="622"/>
    </row>
    <row r="215" spans="1:10" x14ac:dyDescent="0.2">
      <c r="D215" s="622"/>
      <c r="E215" s="622"/>
      <c r="F215" s="597"/>
      <c r="G215" s="628"/>
      <c r="H215" s="597"/>
      <c r="I215" s="622"/>
      <c r="J215" s="622"/>
    </row>
    <row r="216" spans="1:10" x14ac:dyDescent="0.2">
      <c r="D216" s="622"/>
      <c r="E216" s="622"/>
      <c r="F216" s="597"/>
      <c r="G216" s="628"/>
      <c r="H216" s="597"/>
      <c r="I216" s="622"/>
      <c r="J216" s="622"/>
    </row>
    <row r="217" spans="1:10" x14ac:dyDescent="0.2">
      <c r="D217" s="622"/>
      <c r="E217" s="622"/>
      <c r="F217" s="597"/>
      <c r="G217" s="628"/>
      <c r="H217" s="597"/>
      <c r="I217" s="622"/>
      <c r="J217" s="622"/>
    </row>
    <row r="218" spans="1:10" x14ac:dyDescent="0.2">
      <c r="C218" s="625"/>
      <c r="G218" s="629"/>
    </row>
    <row r="219" spans="1:10" x14ac:dyDescent="0.2">
      <c r="F219" s="606"/>
      <c r="G219" s="638"/>
      <c r="H219" s="606"/>
      <c r="I219" s="638"/>
      <c r="J219" s="638"/>
    </row>
    <row r="220" spans="1:10" x14ac:dyDescent="0.2">
      <c r="A220" s="624"/>
      <c r="B220" s="622"/>
      <c r="C220" s="624"/>
      <c r="D220" s="622"/>
      <c r="E220" s="622"/>
      <c r="F220" s="597"/>
      <c r="G220" s="646"/>
      <c r="H220" s="597"/>
      <c r="I220" s="635"/>
      <c r="J220" s="638"/>
    </row>
    <row r="221" spans="1:10" x14ac:dyDescent="0.2">
      <c r="A221" s="624"/>
      <c r="B221" s="622"/>
      <c r="C221" s="626"/>
      <c r="D221" s="632"/>
      <c r="E221" s="632"/>
      <c r="F221" s="597"/>
      <c r="G221" s="646"/>
      <c r="H221" s="597"/>
      <c r="I221" s="638"/>
      <c r="J221" s="638"/>
    </row>
    <row r="222" spans="1:10" x14ac:dyDescent="0.2">
      <c r="A222" s="626"/>
      <c r="B222" s="623"/>
      <c r="C222" s="622"/>
      <c r="D222" s="622"/>
      <c r="E222" s="622"/>
      <c r="F222" s="597"/>
      <c r="G222" s="629"/>
      <c r="H222" s="597"/>
      <c r="J222" s="638"/>
    </row>
    <row r="223" spans="1:10" x14ac:dyDescent="0.2">
      <c r="F223" s="606"/>
      <c r="G223" s="638"/>
      <c r="H223" s="606"/>
      <c r="I223" s="638"/>
      <c r="J223" s="638"/>
    </row>
    <row r="224" spans="1:10" x14ac:dyDescent="0.2">
      <c r="A224" s="624"/>
      <c r="B224" s="622"/>
      <c r="C224" s="624"/>
      <c r="D224" s="622"/>
      <c r="E224" s="622"/>
      <c r="F224" s="597"/>
      <c r="G224" s="629"/>
      <c r="H224" s="597"/>
      <c r="I224" s="638"/>
      <c r="J224" s="638"/>
    </row>
    <row r="225" spans="3:10" x14ac:dyDescent="0.2">
      <c r="C225" s="626"/>
      <c r="F225" s="606"/>
      <c r="G225" s="638"/>
      <c r="H225" s="606"/>
      <c r="I225" s="638"/>
      <c r="J225" s="638"/>
    </row>
    <row r="226" spans="3:10" x14ac:dyDescent="0.2">
      <c r="C226" s="626"/>
      <c r="D226" s="622"/>
      <c r="E226" s="622"/>
      <c r="F226" s="597"/>
      <c r="G226" s="629"/>
      <c r="H226" s="597"/>
      <c r="I226" s="638"/>
      <c r="J226" s="638"/>
    </row>
    <row r="227" spans="3:10" x14ac:dyDescent="0.2">
      <c r="F227" s="606"/>
      <c r="G227" s="638"/>
      <c r="H227" s="606"/>
      <c r="I227" s="638"/>
      <c r="J227" s="638"/>
    </row>
    <row r="228" spans="3:10" x14ac:dyDescent="0.2">
      <c r="C228" s="624"/>
      <c r="F228" s="606"/>
      <c r="G228" s="638"/>
      <c r="H228" s="606"/>
      <c r="I228" s="638"/>
      <c r="J228" s="638"/>
    </row>
    <row r="229" spans="3:10" x14ac:dyDescent="0.2">
      <c r="C229" s="626"/>
      <c r="F229" s="606"/>
      <c r="G229" s="638"/>
      <c r="H229" s="606"/>
      <c r="I229" s="638"/>
      <c r="J229" s="638"/>
    </row>
    <row r="230" spans="3:10" x14ac:dyDescent="0.2">
      <c r="C230" s="626"/>
      <c r="F230" s="606"/>
      <c r="G230" s="647"/>
      <c r="H230" s="606"/>
      <c r="I230" s="638"/>
      <c r="J230" s="638"/>
    </row>
    <row r="231" spans="3:10" x14ac:dyDescent="0.2">
      <c r="F231" s="606"/>
      <c r="G231" s="638"/>
      <c r="H231" s="606"/>
      <c r="I231" s="638"/>
      <c r="J231" s="638"/>
    </row>
    <row r="232" spans="3:10" x14ac:dyDescent="0.2">
      <c r="C232" s="624"/>
      <c r="F232" s="606"/>
      <c r="G232" s="638"/>
      <c r="H232" s="606"/>
      <c r="I232" s="638"/>
      <c r="J232" s="638"/>
    </row>
    <row r="233" spans="3:10" x14ac:dyDescent="0.2">
      <c r="C233" s="626"/>
      <c r="F233" s="606"/>
      <c r="G233" s="638"/>
      <c r="H233" s="606"/>
      <c r="I233" s="638"/>
      <c r="J233" s="638"/>
    </row>
    <row r="234" spans="3:10" x14ac:dyDescent="0.2">
      <c r="C234" s="622"/>
      <c r="D234" s="622"/>
      <c r="E234" s="622"/>
      <c r="F234" s="597"/>
      <c r="G234" s="629"/>
      <c r="H234" s="597"/>
      <c r="J234" s="638"/>
    </row>
    <row r="235" spans="3:10" x14ac:dyDescent="0.2">
      <c r="C235" s="622"/>
      <c r="D235" s="622"/>
      <c r="E235" s="622"/>
      <c r="F235" s="597"/>
      <c r="G235" s="629"/>
      <c r="H235" s="597"/>
      <c r="J235" s="638"/>
    </row>
    <row r="236" spans="3:10" x14ac:dyDescent="0.2">
      <c r="C236" s="622"/>
      <c r="D236" s="622"/>
      <c r="E236" s="622"/>
      <c r="F236" s="597"/>
      <c r="G236" s="629"/>
      <c r="H236" s="597"/>
      <c r="J236" s="638"/>
    </row>
    <row r="238" spans="3:10" x14ac:dyDescent="0.2">
      <c r="C238" s="622"/>
      <c r="D238" s="622"/>
      <c r="E238" s="622"/>
      <c r="F238" s="596"/>
      <c r="G238" s="622"/>
      <c r="H238" s="597"/>
      <c r="I238" s="622"/>
      <c r="J238" s="622"/>
    </row>
    <row r="239" spans="3:10" x14ac:dyDescent="0.2">
      <c r="C239" s="622"/>
      <c r="D239" s="622"/>
      <c r="E239" s="622"/>
      <c r="F239" s="596"/>
      <c r="G239" s="622"/>
      <c r="H239" s="597"/>
      <c r="I239" s="622"/>
      <c r="J239" s="622"/>
    </row>
    <row r="240" spans="3:10" x14ac:dyDescent="0.2">
      <c r="C240" s="625"/>
      <c r="H240" s="608"/>
      <c r="I240" s="627"/>
      <c r="J240" s="627"/>
    </row>
    <row r="241" spans="2:12" x14ac:dyDescent="0.2">
      <c r="C241" s="625"/>
      <c r="D241" s="626"/>
      <c r="E241" s="626"/>
      <c r="F241" s="598"/>
      <c r="G241" s="626"/>
      <c r="H241" s="598"/>
      <c r="I241" s="626"/>
      <c r="J241" s="627"/>
    </row>
    <row r="242" spans="2:12" x14ac:dyDescent="0.2">
      <c r="B242" s="631"/>
      <c r="F242" s="599"/>
      <c r="G242" s="632"/>
      <c r="H242" s="599"/>
      <c r="I242" s="633"/>
      <c r="J242" s="637"/>
    </row>
    <row r="243" spans="2:12" x14ac:dyDescent="0.2">
      <c r="B243" s="631"/>
      <c r="F243" s="599"/>
      <c r="G243" s="632"/>
      <c r="H243" s="599"/>
      <c r="I243" s="633"/>
      <c r="J243" s="637"/>
      <c r="K243" s="648"/>
    </row>
    <row r="244" spans="2:12" x14ac:dyDescent="0.2">
      <c r="B244" s="631"/>
      <c r="F244" s="599"/>
      <c r="G244" s="632"/>
      <c r="H244" s="599"/>
      <c r="I244" s="633"/>
      <c r="J244" s="637"/>
      <c r="K244" s="627"/>
    </row>
    <row r="245" spans="2:12" x14ac:dyDescent="0.2">
      <c r="B245" s="631"/>
      <c r="F245" s="599"/>
      <c r="G245" s="632"/>
      <c r="H245" s="599"/>
      <c r="I245" s="633"/>
      <c r="J245" s="637"/>
      <c r="K245" s="637"/>
    </row>
    <row r="246" spans="2:12" x14ac:dyDescent="0.2">
      <c r="B246" s="631"/>
      <c r="F246" s="599"/>
      <c r="G246" s="632"/>
      <c r="H246" s="599"/>
      <c r="I246" s="633"/>
      <c r="J246" s="637"/>
      <c r="K246" s="637"/>
    </row>
    <row r="247" spans="2:12" x14ac:dyDescent="0.2">
      <c r="B247" s="631"/>
      <c r="F247" s="599"/>
      <c r="G247" s="632"/>
      <c r="H247" s="599"/>
      <c r="I247" s="633"/>
      <c r="J247" s="637"/>
      <c r="K247" s="637"/>
    </row>
    <row r="248" spans="2:12" x14ac:dyDescent="0.2">
      <c r="B248" s="631"/>
      <c r="F248" s="599"/>
      <c r="G248" s="632"/>
      <c r="H248" s="599"/>
      <c r="I248" s="633"/>
      <c r="J248" s="637"/>
      <c r="K248" s="637"/>
    </row>
    <row r="249" spans="2:12" x14ac:dyDescent="0.2">
      <c r="B249" s="631"/>
      <c r="F249" s="599"/>
      <c r="G249" s="632"/>
      <c r="H249" s="599"/>
      <c r="I249" s="633"/>
      <c r="J249" s="637"/>
      <c r="K249" s="637"/>
    </row>
    <row r="250" spans="2:12" x14ac:dyDescent="0.2">
      <c r="B250" s="631"/>
      <c r="F250" s="599"/>
      <c r="G250" s="632"/>
      <c r="H250" s="599"/>
      <c r="I250" s="633"/>
      <c r="J250" s="637"/>
      <c r="K250" s="637"/>
      <c r="L250" s="640"/>
    </row>
    <row r="251" spans="2:12" x14ac:dyDescent="0.2">
      <c r="B251" s="631"/>
      <c r="E251" s="635"/>
      <c r="F251" s="599"/>
      <c r="G251" s="632"/>
      <c r="H251" s="599"/>
      <c r="I251" s="633"/>
      <c r="J251" s="637"/>
      <c r="K251" s="637"/>
      <c r="L251" s="640"/>
    </row>
    <row r="252" spans="2:12" x14ac:dyDescent="0.2">
      <c r="B252" s="631"/>
      <c r="F252" s="599"/>
      <c r="G252" s="632"/>
      <c r="H252" s="599"/>
      <c r="I252" s="633"/>
      <c r="J252" s="637"/>
      <c r="K252" s="637"/>
    </row>
    <row r="253" spans="2:12" x14ac:dyDescent="0.2">
      <c r="B253" s="631"/>
      <c r="F253" s="599"/>
      <c r="G253" s="632"/>
      <c r="H253" s="599"/>
      <c r="I253" s="633"/>
      <c r="J253" s="637"/>
      <c r="K253" s="637"/>
    </row>
    <row r="254" spans="2:12" x14ac:dyDescent="0.2">
      <c r="B254" s="631"/>
      <c r="F254" s="599"/>
      <c r="G254" s="632"/>
      <c r="H254" s="599"/>
      <c r="I254" s="633"/>
      <c r="J254" s="637"/>
      <c r="K254" s="637"/>
    </row>
    <row r="255" spans="2:12" x14ac:dyDescent="0.2">
      <c r="B255" s="631"/>
      <c r="F255" s="599"/>
      <c r="G255" s="632"/>
      <c r="H255" s="599"/>
      <c r="I255" s="633"/>
      <c r="J255" s="637"/>
      <c r="K255" s="637"/>
    </row>
    <row r="256" spans="2:12" x14ac:dyDescent="0.2">
      <c r="B256" s="631"/>
      <c r="F256" s="599"/>
      <c r="G256" s="632"/>
      <c r="H256" s="599"/>
      <c r="I256" s="633"/>
      <c r="J256" s="637"/>
      <c r="K256" s="637"/>
    </row>
    <row r="257" spans="2:11" x14ac:dyDescent="0.2">
      <c r="B257" s="631"/>
      <c r="C257" s="622"/>
      <c r="D257" s="622"/>
      <c r="E257" s="622"/>
      <c r="F257" s="601"/>
      <c r="G257" s="632"/>
      <c r="H257" s="601"/>
      <c r="I257" s="633"/>
      <c r="J257" s="622"/>
      <c r="K257" s="637"/>
    </row>
    <row r="258" spans="2:11" x14ac:dyDescent="0.2">
      <c r="B258" s="631"/>
      <c r="C258" s="622"/>
      <c r="D258" s="622"/>
      <c r="E258" s="622"/>
      <c r="F258" s="601"/>
      <c r="G258" s="632"/>
      <c r="H258" s="601"/>
      <c r="I258" s="633"/>
      <c r="J258" s="622"/>
      <c r="K258" s="637"/>
    </row>
    <row r="259" spans="2:11" x14ac:dyDescent="0.2">
      <c r="C259" s="622"/>
      <c r="D259" s="622"/>
      <c r="E259" s="622"/>
      <c r="F259" s="601"/>
      <c r="G259" s="632"/>
      <c r="H259" s="601"/>
      <c r="I259" s="633"/>
      <c r="J259" s="622"/>
      <c r="K259" s="642"/>
    </row>
    <row r="260" spans="2:11" x14ac:dyDescent="0.2">
      <c r="C260" s="622"/>
      <c r="D260" s="622"/>
      <c r="E260" s="622"/>
      <c r="F260" s="601"/>
      <c r="G260" s="632"/>
      <c r="H260" s="601"/>
      <c r="I260" s="633"/>
      <c r="J260" s="645"/>
      <c r="K260" s="627"/>
    </row>
    <row r="261" spans="2:11" x14ac:dyDescent="0.2">
      <c r="C261" s="622"/>
      <c r="D261" s="622"/>
      <c r="E261" s="622"/>
      <c r="F261" s="601"/>
      <c r="G261" s="632"/>
      <c r="H261" s="601"/>
      <c r="I261" s="633"/>
      <c r="J261" s="645"/>
      <c r="K261" s="627"/>
    </row>
    <row r="262" spans="2:11" x14ac:dyDescent="0.2">
      <c r="C262" s="622"/>
      <c r="D262" s="622"/>
      <c r="E262" s="622"/>
      <c r="F262" s="601"/>
      <c r="G262" s="632"/>
      <c r="H262" s="601"/>
      <c r="I262" s="633"/>
      <c r="J262" s="645"/>
      <c r="K262" s="627"/>
    </row>
    <row r="263" spans="2:11" x14ac:dyDescent="0.2">
      <c r="C263" s="622"/>
      <c r="D263" s="622"/>
      <c r="E263" s="622"/>
      <c r="F263" s="601"/>
      <c r="G263" s="632"/>
      <c r="H263" s="601"/>
      <c r="I263" s="633"/>
      <c r="J263" s="645"/>
      <c r="K263" s="627"/>
    </row>
    <row r="264" spans="2:11" x14ac:dyDescent="0.2">
      <c r="C264" s="622"/>
      <c r="D264" s="622"/>
      <c r="E264" s="622"/>
      <c r="F264" s="601"/>
      <c r="G264" s="632"/>
      <c r="H264" s="601"/>
      <c r="I264" s="633"/>
      <c r="J264" s="622"/>
      <c r="K264" s="627"/>
    </row>
    <row r="265" spans="2:11" x14ac:dyDescent="0.2">
      <c r="C265" s="622"/>
      <c r="D265" s="622"/>
      <c r="E265" s="622"/>
      <c r="F265" s="602"/>
      <c r="G265" s="632"/>
      <c r="H265" s="601"/>
      <c r="I265" s="633"/>
      <c r="J265" s="622"/>
      <c r="K265" s="627"/>
    </row>
    <row r="266" spans="2:11" x14ac:dyDescent="0.2">
      <c r="C266" s="622"/>
      <c r="D266" s="622"/>
      <c r="E266" s="622"/>
      <c r="F266" s="602"/>
      <c r="G266" s="632"/>
      <c r="H266" s="601"/>
      <c r="I266" s="633"/>
      <c r="J266" s="622"/>
      <c r="K266" s="627"/>
    </row>
    <row r="267" spans="2:11" x14ac:dyDescent="0.2">
      <c r="C267" s="622"/>
      <c r="D267" s="622"/>
      <c r="E267" s="622"/>
      <c r="F267" s="602"/>
      <c r="G267" s="632"/>
      <c r="H267" s="601"/>
      <c r="I267" s="633"/>
      <c r="J267" s="622"/>
      <c r="K267" s="627"/>
    </row>
    <row r="268" spans="2:11" x14ac:dyDescent="0.2">
      <c r="C268" s="622"/>
      <c r="D268" s="622"/>
      <c r="E268" s="622"/>
      <c r="F268" s="601"/>
      <c r="G268" s="632"/>
      <c r="H268" s="601"/>
      <c r="I268" s="633"/>
      <c r="J268" s="645"/>
      <c r="K268" s="627"/>
    </row>
    <row r="269" spans="2:11" x14ac:dyDescent="0.2">
      <c r="C269" s="622"/>
      <c r="D269" s="622"/>
      <c r="E269" s="622"/>
      <c r="F269" s="601"/>
      <c r="G269" s="632"/>
      <c r="H269" s="601"/>
      <c r="I269" s="633"/>
      <c r="J269" s="645"/>
      <c r="K269" s="627"/>
    </row>
    <row r="270" spans="2:11" x14ac:dyDescent="0.2">
      <c r="C270" s="622"/>
      <c r="D270" s="622"/>
      <c r="E270" s="622"/>
      <c r="F270" s="601"/>
      <c r="G270" s="632"/>
      <c r="H270" s="601"/>
      <c r="I270" s="633"/>
      <c r="J270" s="645"/>
      <c r="K270" s="627"/>
    </row>
    <row r="271" spans="2:11" x14ac:dyDescent="0.2">
      <c r="C271" s="622"/>
      <c r="D271" s="622"/>
      <c r="E271" s="622"/>
      <c r="F271" s="601"/>
      <c r="G271" s="632"/>
      <c r="H271" s="601"/>
      <c r="I271" s="633"/>
      <c r="J271" s="622"/>
      <c r="K271" s="645"/>
    </row>
    <row r="272" spans="2:11" x14ac:dyDescent="0.2">
      <c r="C272" s="622"/>
      <c r="D272" s="622"/>
      <c r="E272" s="622"/>
      <c r="F272" s="601"/>
      <c r="G272" s="632"/>
      <c r="H272" s="601"/>
      <c r="I272" s="633"/>
      <c r="J272" s="645"/>
      <c r="K272" s="645"/>
    </row>
    <row r="273" spans="2:12" x14ac:dyDescent="0.2">
      <c r="K273" s="645"/>
    </row>
    <row r="274" spans="2:12" x14ac:dyDescent="0.2">
      <c r="C274" s="622"/>
      <c r="D274" s="622"/>
      <c r="E274" s="622"/>
      <c r="F274" s="596"/>
      <c r="G274" s="622"/>
      <c r="H274" s="597"/>
      <c r="I274" s="622"/>
      <c r="J274" s="622"/>
      <c r="K274" s="645"/>
    </row>
    <row r="275" spans="2:12" x14ac:dyDescent="0.2">
      <c r="C275" s="622"/>
      <c r="D275" s="622"/>
      <c r="E275" s="622"/>
      <c r="F275" s="596"/>
      <c r="G275" s="622"/>
      <c r="H275" s="597"/>
      <c r="I275" s="622"/>
      <c r="J275" s="622"/>
      <c r="K275" s="622"/>
    </row>
    <row r="276" spans="2:12" x14ac:dyDescent="0.2">
      <c r="C276" s="622"/>
      <c r="D276" s="622"/>
      <c r="E276" s="622"/>
      <c r="F276" s="602"/>
      <c r="G276" s="632"/>
      <c r="H276" s="601"/>
      <c r="I276" s="633"/>
      <c r="J276" s="645"/>
    </row>
    <row r="277" spans="2:12" x14ac:dyDescent="0.2">
      <c r="C277" s="622"/>
      <c r="D277" s="622"/>
      <c r="E277" s="622"/>
      <c r="F277" s="601"/>
      <c r="G277" s="632"/>
      <c r="H277" s="601"/>
      <c r="I277" s="633"/>
      <c r="J277" s="645"/>
    </row>
    <row r="278" spans="2:12" x14ac:dyDescent="0.2">
      <c r="C278" s="622"/>
      <c r="D278" s="622"/>
      <c r="E278" s="622"/>
      <c r="F278" s="601"/>
      <c r="G278" s="632"/>
      <c r="H278" s="601"/>
      <c r="I278" s="633"/>
      <c r="J278" s="645"/>
      <c r="L278" s="622"/>
    </row>
    <row r="279" spans="2:12" x14ac:dyDescent="0.2">
      <c r="C279" s="622"/>
      <c r="D279" s="622"/>
      <c r="E279" s="622"/>
      <c r="F279" s="601"/>
      <c r="G279" s="632"/>
      <c r="H279" s="601"/>
      <c r="I279" s="633"/>
      <c r="J279" s="645"/>
      <c r="K279" s="622"/>
    </row>
    <row r="280" spans="2:12" x14ac:dyDescent="0.2">
      <c r="C280" s="622"/>
      <c r="D280" s="622"/>
      <c r="E280" s="622"/>
      <c r="F280" s="601"/>
      <c r="G280" s="632"/>
      <c r="H280" s="602"/>
      <c r="I280" s="633"/>
      <c r="J280" s="645"/>
      <c r="K280" s="622"/>
    </row>
    <row r="281" spans="2:12" x14ac:dyDescent="0.2">
      <c r="C281" s="626"/>
      <c r="D281" s="622"/>
      <c r="E281" s="649"/>
      <c r="F281" s="602"/>
      <c r="G281" s="641"/>
      <c r="H281" s="602"/>
      <c r="I281" s="641"/>
      <c r="J281" s="645"/>
      <c r="K281" s="622"/>
    </row>
    <row r="282" spans="2:12" x14ac:dyDescent="0.2">
      <c r="F282" s="599"/>
      <c r="G282" s="632"/>
      <c r="H282" s="611"/>
      <c r="I282" s="633"/>
      <c r="J282" s="642"/>
      <c r="K282" s="622"/>
    </row>
    <row r="283" spans="2:12" x14ac:dyDescent="0.2">
      <c r="C283" s="625"/>
      <c r="F283" s="603"/>
      <c r="G283" s="639"/>
      <c r="H283" s="609"/>
      <c r="I283" s="639"/>
      <c r="K283" s="622"/>
    </row>
    <row r="284" spans="2:12" x14ac:dyDescent="0.2">
      <c r="C284" s="651"/>
      <c r="D284" s="652"/>
      <c r="E284" s="653"/>
      <c r="F284" s="618"/>
      <c r="G284" s="654"/>
      <c r="H284" s="618"/>
      <c r="I284" s="654"/>
      <c r="J284" s="655"/>
      <c r="K284" s="645"/>
    </row>
    <row r="285" spans="2:12" x14ac:dyDescent="0.2">
      <c r="B285" s="631"/>
      <c r="C285" s="652"/>
      <c r="D285" s="652"/>
      <c r="E285" s="653"/>
      <c r="F285" s="618"/>
      <c r="G285" s="654"/>
      <c r="H285" s="618"/>
      <c r="I285" s="654"/>
      <c r="J285" s="655"/>
      <c r="K285" s="642"/>
    </row>
    <row r="286" spans="2:12" x14ac:dyDescent="0.2">
      <c r="B286" s="631"/>
      <c r="C286" s="652"/>
      <c r="D286" s="652"/>
      <c r="E286" s="653"/>
      <c r="F286" s="618"/>
      <c r="G286" s="654"/>
      <c r="H286" s="618"/>
      <c r="I286" s="654"/>
      <c r="J286" s="655"/>
    </row>
    <row r="287" spans="2:12" x14ac:dyDescent="0.2">
      <c r="B287" s="631"/>
      <c r="C287" s="652"/>
      <c r="D287" s="652"/>
      <c r="E287" s="653"/>
      <c r="F287" s="618"/>
      <c r="G287" s="654"/>
      <c r="H287" s="618"/>
      <c r="I287" s="654"/>
      <c r="J287" s="655"/>
      <c r="K287" s="655"/>
    </row>
    <row r="288" spans="2:12" x14ac:dyDescent="0.2">
      <c r="B288" s="631"/>
      <c r="C288" s="652"/>
      <c r="D288" s="652"/>
      <c r="E288" s="653"/>
      <c r="F288" s="618"/>
      <c r="G288" s="654"/>
      <c r="H288" s="618"/>
      <c r="I288" s="654"/>
      <c r="J288" s="655"/>
      <c r="K288" s="655"/>
      <c r="L288" s="622"/>
    </row>
    <row r="289" spans="2:12" x14ac:dyDescent="0.2">
      <c r="B289" s="631"/>
      <c r="C289" s="652"/>
      <c r="D289" s="652"/>
      <c r="E289" s="653"/>
      <c r="F289" s="618"/>
      <c r="G289" s="654"/>
      <c r="H289" s="618"/>
      <c r="I289" s="654"/>
      <c r="J289" s="655"/>
      <c r="K289" s="655"/>
    </row>
    <row r="290" spans="2:12" x14ac:dyDescent="0.2">
      <c r="B290" s="631"/>
      <c r="C290" s="652"/>
      <c r="D290" s="652"/>
      <c r="E290" s="653"/>
      <c r="F290" s="618"/>
      <c r="G290" s="654"/>
      <c r="H290" s="618"/>
      <c r="I290" s="654"/>
      <c r="J290" s="655"/>
      <c r="K290" s="655"/>
      <c r="L290" s="638"/>
    </row>
    <row r="291" spans="2:12" x14ac:dyDescent="0.2">
      <c r="B291" s="631"/>
      <c r="C291" s="652"/>
      <c r="D291" s="652"/>
      <c r="E291" s="653"/>
      <c r="F291" s="618"/>
      <c r="G291" s="654"/>
      <c r="H291" s="618"/>
      <c r="I291" s="654"/>
      <c r="J291" s="655"/>
      <c r="K291" s="655"/>
      <c r="L291" s="638"/>
    </row>
    <row r="292" spans="2:12" x14ac:dyDescent="0.2">
      <c r="C292" s="652"/>
      <c r="D292" s="652"/>
      <c r="E292" s="653"/>
      <c r="F292" s="618"/>
      <c r="G292" s="641"/>
      <c r="H292" s="618"/>
      <c r="I292" s="641"/>
      <c r="J292" s="655"/>
      <c r="K292" s="655"/>
      <c r="L292" s="638"/>
    </row>
    <row r="293" spans="2:12" x14ac:dyDescent="0.2">
      <c r="C293" s="625"/>
      <c r="D293" s="626"/>
      <c r="E293" s="626"/>
      <c r="F293" s="605"/>
      <c r="G293" s="642"/>
      <c r="H293" s="611"/>
      <c r="I293" s="642"/>
      <c r="J293" s="633"/>
      <c r="K293" s="655"/>
      <c r="L293" s="627"/>
    </row>
    <row r="294" spans="2:12" x14ac:dyDescent="0.2">
      <c r="C294" s="625"/>
      <c r="D294" s="622"/>
      <c r="E294" s="622"/>
      <c r="F294" s="601"/>
      <c r="G294" s="645"/>
      <c r="H294" s="601"/>
      <c r="I294" s="645"/>
      <c r="J294" s="622"/>
      <c r="K294" s="655"/>
      <c r="L294" s="626"/>
    </row>
    <row r="295" spans="2:12" x14ac:dyDescent="0.2">
      <c r="B295" s="631"/>
      <c r="C295" s="622"/>
      <c r="D295" s="622"/>
      <c r="E295" s="622"/>
      <c r="F295" s="601"/>
      <c r="G295" s="632"/>
      <c r="H295" s="601"/>
      <c r="I295" s="633"/>
      <c r="J295" s="622"/>
      <c r="K295" s="655"/>
      <c r="L295" s="626"/>
    </row>
    <row r="296" spans="2:12" x14ac:dyDescent="0.2">
      <c r="B296" s="631"/>
      <c r="C296" s="622"/>
      <c r="D296" s="622"/>
      <c r="E296" s="622"/>
      <c r="F296" s="601"/>
      <c r="G296" s="632"/>
      <c r="H296" s="601"/>
      <c r="I296" s="633"/>
      <c r="J296" s="622"/>
      <c r="L296" s="638"/>
    </row>
    <row r="297" spans="2:12" x14ac:dyDescent="0.2">
      <c r="B297" s="631"/>
      <c r="C297" s="622"/>
      <c r="D297" s="622"/>
      <c r="E297" s="622"/>
      <c r="F297" s="601"/>
      <c r="G297" s="632"/>
      <c r="H297" s="601"/>
      <c r="I297" s="633"/>
      <c r="J297" s="622"/>
      <c r="K297" s="637"/>
    </row>
    <row r="298" spans="2:12" x14ac:dyDescent="0.2">
      <c r="B298" s="631"/>
      <c r="D298" s="622"/>
      <c r="E298" s="622"/>
      <c r="F298" s="599"/>
      <c r="G298" s="632"/>
      <c r="H298" s="599"/>
      <c r="I298" s="633"/>
      <c r="J298" s="637"/>
      <c r="K298" s="637"/>
    </row>
    <row r="299" spans="2:12" x14ac:dyDescent="0.2">
      <c r="B299" s="631"/>
      <c r="D299" s="622"/>
      <c r="E299" s="622"/>
      <c r="F299" s="599"/>
      <c r="G299" s="632"/>
      <c r="H299" s="599"/>
      <c r="I299" s="633"/>
      <c r="J299" s="637"/>
      <c r="K299" s="637"/>
    </row>
    <row r="300" spans="2:12" x14ac:dyDescent="0.2">
      <c r="B300" s="631"/>
      <c r="D300" s="622"/>
      <c r="E300" s="622"/>
      <c r="F300" s="599"/>
      <c r="G300" s="632"/>
      <c r="H300" s="599"/>
      <c r="I300" s="633"/>
      <c r="J300" s="637"/>
      <c r="K300" s="637"/>
    </row>
    <row r="301" spans="2:12" x14ac:dyDescent="0.2">
      <c r="B301" s="631"/>
      <c r="D301" s="622"/>
      <c r="E301" s="622"/>
      <c r="F301" s="599"/>
      <c r="G301" s="632"/>
      <c r="H301" s="599"/>
      <c r="I301" s="633"/>
      <c r="J301" s="637"/>
      <c r="K301" s="637"/>
      <c r="L301" s="642"/>
    </row>
    <row r="302" spans="2:12" x14ac:dyDescent="0.2">
      <c r="B302" s="631"/>
      <c r="D302" s="622"/>
      <c r="E302" s="622"/>
      <c r="F302" s="599"/>
      <c r="G302" s="632"/>
      <c r="H302" s="599"/>
      <c r="I302" s="633"/>
      <c r="J302" s="637"/>
      <c r="K302" s="637"/>
      <c r="L302" s="642"/>
    </row>
    <row r="303" spans="2:12" x14ac:dyDescent="0.2">
      <c r="B303" s="631"/>
      <c r="D303" s="622"/>
      <c r="E303" s="622"/>
      <c r="F303" s="599"/>
      <c r="G303" s="632"/>
      <c r="H303" s="599"/>
      <c r="I303" s="633"/>
      <c r="J303" s="637"/>
      <c r="K303" s="637"/>
      <c r="L303" s="642"/>
    </row>
    <row r="304" spans="2:12" x14ac:dyDescent="0.2">
      <c r="B304" s="631"/>
      <c r="D304" s="622"/>
      <c r="E304" s="622"/>
      <c r="F304" s="599"/>
      <c r="G304" s="632"/>
      <c r="H304" s="599"/>
      <c r="I304" s="633"/>
      <c r="J304" s="637"/>
      <c r="K304" s="637"/>
      <c r="L304" s="642"/>
    </row>
    <row r="305" spans="2:12" x14ac:dyDescent="0.2">
      <c r="B305" s="631"/>
      <c r="D305" s="622"/>
      <c r="E305" s="622"/>
      <c r="F305" s="599"/>
      <c r="G305" s="632"/>
      <c r="H305" s="599"/>
      <c r="I305" s="633"/>
      <c r="J305" s="637"/>
      <c r="K305" s="637"/>
      <c r="L305" s="642"/>
    </row>
    <row r="306" spans="2:12" x14ac:dyDescent="0.2">
      <c r="B306" s="631"/>
      <c r="D306" s="622"/>
      <c r="E306" s="622"/>
      <c r="F306" s="599"/>
      <c r="G306" s="632"/>
      <c r="H306" s="599"/>
      <c r="I306" s="633"/>
      <c r="J306" s="637"/>
      <c r="K306" s="637"/>
      <c r="L306" s="642"/>
    </row>
    <row r="307" spans="2:12" x14ac:dyDescent="0.2">
      <c r="B307" s="631"/>
      <c r="D307" s="622"/>
      <c r="E307" s="622"/>
      <c r="F307" s="599"/>
      <c r="G307" s="632"/>
      <c r="H307" s="599"/>
      <c r="I307" s="633"/>
      <c r="J307" s="637"/>
      <c r="K307" s="637"/>
      <c r="L307" s="642"/>
    </row>
    <row r="308" spans="2:12" x14ac:dyDescent="0.2">
      <c r="B308" s="631"/>
      <c r="D308" s="622"/>
      <c r="E308" s="622"/>
      <c r="F308" s="599"/>
      <c r="G308" s="632"/>
      <c r="H308" s="599"/>
      <c r="I308" s="633"/>
      <c r="J308" s="637"/>
      <c r="K308" s="637"/>
      <c r="L308" s="642"/>
    </row>
    <row r="309" spans="2:12" x14ac:dyDescent="0.2">
      <c r="K309" s="637"/>
      <c r="L309" s="642"/>
    </row>
    <row r="310" spans="2:12" x14ac:dyDescent="0.2">
      <c r="C310" s="622"/>
      <c r="D310" s="622"/>
      <c r="E310" s="622"/>
      <c r="F310" s="596"/>
      <c r="G310" s="622"/>
      <c r="H310" s="597"/>
      <c r="I310" s="622"/>
      <c r="J310" s="622"/>
      <c r="K310" s="637"/>
      <c r="L310" s="642"/>
    </row>
    <row r="311" spans="2:12" x14ac:dyDescent="0.2">
      <c r="C311" s="622"/>
      <c r="D311" s="622"/>
      <c r="E311" s="622"/>
      <c r="F311" s="596"/>
      <c r="G311" s="622"/>
      <c r="H311" s="597"/>
      <c r="I311" s="622"/>
      <c r="J311" s="622"/>
      <c r="K311" s="637"/>
      <c r="L311" s="642"/>
    </row>
    <row r="312" spans="2:12" x14ac:dyDescent="0.2">
      <c r="B312" s="631"/>
      <c r="D312" s="622"/>
      <c r="E312" s="622"/>
      <c r="F312" s="599"/>
      <c r="G312" s="632"/>
      <c r="H312" s="599"/>
      <c r="I312" s="633"/>
      <c r="J312" s="637"/>
      <c r="K312" s="637"/>
      <c r="L312" s="642"/>
    </row>
    <row r="313" spans="2:12" x14ac:dyDescent="0.2">
      <c r="B313" s="631"/>
      <c r="D313" s="622"/>
      <c r="E313" s="622"/>
      <c r="F313" s="599"/>
      <c r="G313" s="632"/>
      <c r="H313" s="599"/>
      <c r="I313" s="633"/>
      <c r="J313" s="637"/>
      <c r="K313" s="637"/>
      <c r="L313" s="642"/>
    </row>
    <row r="314" spans="2:12" x14ac:dyDescent="0.2">
      <c r="B314" s="631"/>
      <c r="D314" s="622"/>
      <c r="E314" s="622"/>
      <c r="F314" s="599"/>
      <c r="G314" s="632"/>
      <c r="H314" s="599"/>
      <c r="I314" s="633"/>
      <c r="J314" s="637"/>
      <c r="K314" s="637"/>
      <c r="L314" s="642"/>
    </row>
    <row r="315" spans="2:12" x14ac:dyDescent="0.2">
      <c r="B315" s="631"/>
      <c r="D315" s="622"/>
      <c r="E315" s="622"/>
      <c r="F315" s="599"/>
      <c r="G315" s="632"/>
      <c r="H315" s="599"/>
      <c r="I315" s="633"/>
      <c r="J315" s="637"/>
      <c r="K315" s="637"/>
      <c r="L315" s="642"/>
    </row>
    <row r="316" spans="2:12" x14ac:dyDescent="0.2">
      <c r="B316" s="631"/>
      <c r="D316" s="622"/>
      <c r="E316" s="622"/>
      <c r="F316" s="599"/>
      <c r="G316" s="632"/>
      <c r="H316" s="599"/>
      <c r="I316" s="633"/>
      <c r="J316" s="637"/>
      <c r="K316" s="637"/>
      <c r="L316" s="642"/>
    </row>
    <row r="317" spans="2:12" x14ac:dyDescent="0.2">
      <c r="B317" s="631"/>
      <c r="D317" s="622"/>
      <c r="E317" s="622"/>
      <c r="F317" s="599"/>
      <c r="G317" s="632"/>
      <c r="H317" s="599"/>
      <c r="I317" s="633"/>
      <c r="J317" s="637"/>
      <c r="K317" s="637"/>
      <c r="L317" s="642"/>
    </row>
    <row r="318" spans="2:12" x14ac:dyDescent="0.2">
      <c r="B318" s="631"/>
      <c r="D318" s="622"/>
      <c r="E318" s="622"/>
      <c r="F318" s="599"/>
      <c r="G318" s="632"/>
      <c r="H318" s="599"/>
      <c r="I318" s="633"/>
      <c r="J318" s="637"/>
      <c r="K318" s="637"/>
      <c r="L318" s="642"/>
    </row>
    <row r="319" spans="2:12" x14ac:dyDescent="0.2">
      <c r="B319" s="631"/>
      <c r="D319" s="622"/>
      <c r="E319" s="622"/>
      <c r="F319" s="599"/>
      <c r="G319" s="632"/>
      <c r="H319" s="599"/>
      <c r="I319" s="633"/>
      <c r="J319" s="637"/>
      <c r="K319" s="637"/>
      <c r="L319" s="642"/>
    </row>
    <row r="320" spans="2:12" x14ac:dyDescent="0.2">
      <c r="B320" s="631"/>
      <c r="D320" s="622"/>
      <c r="E320" s="622"/>
      <c r="F320" s="599"/>
      <c r="G320" s="632"/>
      <c r="H320" s="599"/>
      <c r="I320" s="633"/>
      <c r="J320" s="637"/>
      <c r="K320" s="637"/>
      <c r="L320" s="642"/>
    </row>
    <row r="321" spans="2:12" x14ac:dyDescent="0.2">
      <c r="B321" s="631"/>
      <c r="D321" s="622"/>
      <c r="E321" s="622"/>
      <c r="F321" s="599"/>
      <c r="G321" s="632"/>
      <c r="H321" s="599"/>
      <c r="I321" s="633"/>
      <c r="J321" s="637"/>
      <c r="K321" s="637"/>
      <c r="L321" s="642"/>
    </row>
    <row r="322" spans="2:12" x14ac:dyDescent="0.2">
      <c r="B322" s="631"/>
      <c r="D322" s="622"/>
      <c r="E322" s="622"/>
      <c r="F322" s="599"/>
      <c r="G322" s="632"/>
      <c r="H322" s="599"/>
      <c r="I322" s="633"/>
      <c r="J322" s="637"/>
      <c r="K322" s="637"/>
      <c r="L322" s="642"/>
    </row>
    <row r="323" spans="2:12" x14ac:dyDescent="0.2">
      <c r="B323" s="631"/>
      <c r="D323" s="622"/>
      <c r="E323" s="622"/>
      <c r="F323" s="599"/>
      <c r="G323" s="632"/>
      <c r="H323" s="599"/>
      <c r="I323" s="633"/>
      <c r="J323" s="637"/>
      <c r="K323" s="637"/>
      <c r="L323" s="642"/>
    </row>
    <row r="324" spans="2:12" x14ac:dyDescent="0.2">
      <c r="B324" s="631"/>
      <c r="D324" s="622"/>
      <c r="E324" s="622"/>
      <c r="F324" s="599"/>
      <c r="G324" s="632"/>
      <c r="H324" s="599"/>
      <c r="I324" s="633"/>
      <c r="J324" s="637"/>
      <c r="K324" s="637"/>
      <c r="L324" s="642"/>
    </row>
    <row r="325" spans="2:12" x14ac:dyDescent="0.2">
      <c r="B325" s="631"/>
      <c r="D325" s="622"/>
      <c r="E325" s="622"/>
      <c r="F325" s="599"/>
      <c r="G325" s="632"/>
      <c r="H325" s="599"/>
      <c r="I325" s="633"/>
      <c r="J325" s="637"/>
      <c r="K325" s="637"/>
      <c r="L325" s="642"/>
    </row>
    <row r="326" spans="2:12" x14ac:dyDescent="0.2">
      <c r="B326" s="631"/>
      <c r="D326" s="622"/>
      <c r="E326" s="622"/>
      <c r="F326" s="599"/>
      <c r="G326" s="632"/>
      <c r="H326" s="599"/>
      <c r="I326" s="633"/>
      <c r="J326" s="637"/>
      <c r="K326" s="637"/>
      <c r="L326" s="642"/>
    </row>
    <row r="327" spans="2:12" x14ac:dyDescent="0.2">
      <c r="B327" s="631"/>
      <c r="D327" s="622"/>
      <c r="E327" s="622"/>
      <c r="F327" s="599"/>
      <c r="G327" s="632"/>
      <c r="H327" s="599"/>
      <c r="I327" s="633"/>
      <c r="J327" s="637"/>
      <c r="K327" s="637"/>
      <c r="L327" s="642"/>
    </row>
    <row r="328" spans="2:12" x14ac:dyDescent="0.2">
      <c r="B328" s="631"/>
      <c r="D328" s="622"/>
      <c r="E328" s="622"/>
      <c r="F328" s="599"/>
      <c r="G328" s="632"/>
      <c r="H328" s="599"/>
      <c r="I328" s="633"/>
      <c r="J328" s="637"/>
      <c r="K328" s="637"/>
      <c r="L328" s="642"/>
    </row>
    <row r="329" spans="2:12" x14ac:dyDescent="0.2">
      <c r="B329" s="631"/>
      <c r="D329" s="622"/>
      <c r="E329" s="622"/>
      <c r="F329" s="599"/>
      <c r="G329" s="632"/>
      <c r="H329" s="599"/>
      <c r="I329" s="633"/>
      <c r="J329" s="637"/>
      <c r="K329" s="637"/>
      <c r="L329" s="642"/>
    </row>
    <row r="330" spans="2:12" x14ac:dyDescent="0.2">
      <c r="B330" s="631"/>
      <c r="D330" s="622"/>
      <c r="E330" s="622"/>
      <c r="F330" s="599"/>
      <c r="G330" s="632"/>
      <c r="H330" s="599"/>
      <c r="I330" s="633"/>
      <c r="J330" s="637"/>
      <c r="K330" s="637"/>
      <c r="L330" s="642"/>
    </row>
    <row r="331" spans="2:12" x14ac:dyDescent="0.2">
      <c r="B331" s="631"/>
      <c r="D331" s="622"/>
      <c r="E331" s="622"/>
      <c r="F331" s="599"/>
      <c r="G331" s="632"/>
      <c r="H331" s="599"/>
      <c r="I331" s="633"/>
      <c r="J331" s="637"/>
      <c r="K331" s="637"/>
      <c r="L331" s="642"/>
    </row>
    <row r="332" spans="2:12" x14ac:dyDescent="0.2">
      <c r="B332" s="631"/>
      <c r="D332" s="622"/>
      <c r="E332" s="622"/>
      <c r="F332" s="599"/>
      <c r="G332" s="632"/>
      <c r="H332" s="599"/>
      <c r="I332" s="633"/>
      <c r="J332" s="637"/>
      <c r="K332" s="637"/>
      <c r="L332" s="642"/>
    </row>
    <row r="333" spans="2:12" x14ac:dyDescent="0.2">
      <c r="B333" s="631"/>
      <c r="D333" s="622"/>
      <c r="E333" s="622"/>
      <c r="F333" s="599"/>
      <c r="G333" s="632"/>
      <c r="H333" s="599"/>
      <c r="I333" s="633"/>
      <c r="J333" s="637"/>
      <c r="K333" s="637"/>
      <c r="L333" s="642"/>
    </row>
    <row r="334" spans="2:12" x14ac:dyDescent="0.2">
      <c r="B334" s="631"/>
      <c r="D334" s="622"/>
      <c r="E334" s="622"/>
      <c r="F334" s="599"/>
      <c r="G334" s="632"/>
      <c r="H334" s="599"/>
      <c r="I334" s="633"/>
      <c r="J334" s="637"/>
      <c r="K334" s="637"/>
      <c r="L334" s="642"/>
    </row>
    <row r="335" spans="2:12" x14ac:dyDescent="0.2">
      <c r="B335" s="631"/>
      <c r="D335" s="622"/>
      <c r="E335" s="622"/>
      <c r="F335" s="599"/>
      <c r="G335" s="632"/>
      <c r="H335" s="599"/>
      <c r="I335" s="633"/>
      <c r="J335" s="637"/>
      <c r="K335" s="637"/>
      <c r="L335" s="642"/>
    </row>
    <row r="336" spans="2:12" x14ac:dyDescent="0.2">
      <c r="B336" s="631"/>
      <c r="D336" s="622"/>
      <c r="E336" s="622"/>
      <c r="F336" s="599"/>
      <c r="G336" s="632"/>
      <c r="H336" s="599"/>
      <c r="I336" s="633"/>
      <c r="J336" s="637"/>
      <c r="K336" s="637"/>
      <c r="L336" s="642"/>
    </row>
    <row r="337" spans="2:12" x14ac:dyDescent="0.2">
      <c r="B337" s="631"/>
      <c r="D337" s="622"/>
      <c r="E337" s="622"/>
      <c r="F337" s="599"/>
      <c r="G337" s="632"/>
      <c r="H337" s="599"/>
      <c r="I337" s="633"/>
      <c r="J337" s="637"/>
      <c r="K337" s="637"/>
      <c r="L337" s="642"/>
    </row>
    <row r="338" spans="2:12" x14ac:dyDescent="0.2">
      <c r="B338" s="631"/>
      <c r="D338" s="622"/>
      <c r="E338" s="622"/>
      <c r="F338" s="599"/>
      <c r="G338" s="632"/>
      <c r="H338" s="599"/>
      <c r="I338" s="633"/>
      <c r="J338" s="637"/>
      <c r="K338" s="637"/>
      <c r="L338" s="642"/>
    </row>
    <row r="339" spans="2:12" x14ac:dyDescent="0.2">
      <c r="B339" s="631"/>
      <c r="D339" s="622"/>
      <c r="E339" s="622"/>
      <c r="F339" s="599"/>
      <c r="G339" s="632"/>
      <c r="H339" s="599"/>
      <c r="I339" s="633"/>
      <c r="J339" s="637"/>
      <c r="K339" s="637"/>
      <c r="L339" s="642"/>
    </row>
    <row r="340" spans="2:12" x14ac:dyDescent="0.2">
      <c r="B340" s="631"/>
      <c r="C340" s="622"/>
      <c r="D340" s="622"/>
      <c r="E340" s="622"/>
      <c r="F340" s="601"/>
      <c r="G340" s="632"/>
      <c r="H340" s="601"/>
      <c r="I340" s="633"/>
      <c r="J340" s="622"/>
      <c r="K340" s="637"/>
      <c r="L340" s="642"/>
    </row>
    <row r="341" spans="2:12" x14ac:dyDescent="0.2">
      <c r="B341" s="631"/>
      <c r="C341" s="624"/>
      <c r="F341" s="604"/>
      <c r="G341" s="629"/>
      <c r="H341" s="599"/>
      <c r="I341" s="629"/>
      <c r="J341" s="642"/>
      <c r="K341" s="637"/>
      <c r="L341" s="642"/>
    </row>
    <row r="342" spans="2:12" x14ac:dyDescent="0.2">
      <c r="F342" s="599"/>
      <c r="G342" s="632"/>
      <c r="H342" s="611"/>
      <c r="I342" s="632"/>
      <c r="J342" s="637"/>
      <c r="K342" s="637"/>
      <c r="L342" s="642"/>
    </row>
    <row r="343" spans="2:12" x14ac:dyDescent="0.2">
      <c r="F343" s="599"/>
      <c r="G343" s="632"/>
      <c r="H343" s="611"/>
      <c r="I343" s="632"/>
      <c r="J343" s="637"/>
      <c r="K343" s="637"/>
      <c r="L343" s="642"/>
    </row>
    <row r="344" spans="2:12" x14ac:dyDescent="0.2">
      <c r="F344" s="599"/>
      <c r="G344" s="632"/>
      <c r="H344" s="611"/>
      <c r="I344" s="632"/>
      <c r="J344" s="637"/>
      <c r="K344" s="642"/>
      <c r="L344" s="642"/>
    </row>
    <row r="345" spans="2:12" x14ac:dyDescent="0.2">
      <c r="K345" s="637"/>
      <c r="L345" s="642"/>
    </row>
    <row r="346" spans="2:12" x14ac:dyDescent="0.2">
      <c r="C346" s="622"/>
      <c r="D346" s="622"/>
      <c r="E346" s="622"/>
      <c r="F346" s="596"/>
      <c r="G346" s="622"/>
      <c r="H346" s="597"/>
      <c r="I346" s="622"/>
      <c r="J346" s="622"/>
      <c r="K346" s="637"/>
      <c r="L346" s="642"/>
    </row>
    <row r="347" spans="2:12" x14ac:dyDescent="0.2">
      <c r="C347" s="622"/>
      <c r="D347" s="622"/>
      <c r="E347" s="622"/>
      <c r="F347" s="596"/>
      <c r="G347" s="622"/>
      <c r="H347" s="597"/>
      <c r="I347" s="622"/>
      <c r="J347" s="622"/>
      <c r="K347" s="637"/>
      <c r="L347" s="642"/>
    </row>
    <row r="348" spans="2:12" x14ac:dyDescent="0.2">
      <c r="C348" s="624"/>
      <c r="D348" s="622"/>
      <c r="E348" s="622"/>
      <c r="F348" s="596"/>
      <c r="G348" s="622"/>
      <c r="H348" s="601"/>
      <c r="I348" s="645"/>
      <c r="J348" s="656"/>
      <c r="K348" s="637"/>
      <c r="L348" s="638"/>
    </row>
    <row r="349" spans="2:12" x14ac:dyDescent="0.2">
      <c r="C349" s="624"/>
      <c r="D349" s="622"/>
      <c r="E349" s="622"/>
      <c r="F349" s="596"/>
      <c r="G349" s="622"/>
      <c r="H349" s="601"/>
      <c r="I349" s="645"/>
      <c r="J349" s="656"/>
      <c r="K349" s="637"/>
    </row>
    <row r="350" spans="2:12" x14ac:dyDescent="0.2">
      <c r="C350" s="624"/>
      <c r="D350" s="622"/>
      <c r="E350" s="622"/>
      <c r="F350" s="596"/>
      <c r="G350" s="622"/>
      <c r="H350" s="601"/>
      <c r="I350" s="645"/>
      <c r="J350" s="656"/>
      <c r="K350" s="637"/>
    </row>
    <row r="351" spans="2:12" x14ac:dyDescent="0.2">
      <c r="B351" s="631"/>
      <c r="C351" s="652"/>
      <c r="D351" s="657"/>
      <c r="E351" s="658"/>
      <c r="F351" s="537"/>
      <c r="G351" s="632"/>
      <c r="H351" s="537"/>
      <c r="I351" s="633"/>
      <c r="J351" s="659"/>
      <c r="K351" s="645"/>
    </row>
    <row r="352" spans="2:12" x14ac:dyDescent="0.2">
      <c r="B352" s="631"/>
      <c r="C352" s="652"/>
      <c r="D352" s="657"/>
      <c r="E352" s="658"/>
      <c r="F352" s="537"/>
      <c r="G352" s="632"/>
      <c r="H352" s="537"/>
      <c r="I352" s="633"/>
      <c r="J352" s="659"/>
      <c r="K352" s="645"/>
    </row>
    <row r="353" spans="1:15" x14ac:dyDescent="0.2">
      <c r="B353" s="631"/>
      <c r="C353" s="652"/>
      <c r="D353" s="657"/>
      <c r="E353" s="658"/>
      <c r="F353" s="537"/>
      <c r="G353" s="632"/>
      <c r="H353" s="537"/>
      <c r="I353" s="633"/>
      <c r="J353" s="659"/>
      <c r="K353" s="645"/>
    </row>
    <row r="354" spans="1:15" x14ac:dyDescent="0.2">
      <c r="B354" s="631"/>
      <c r="C354" s="652"/>
      <c r="D354" s="657"/>
      <c r="E354" s="658"/>
      <c r="F354" s="537"/>
      <c r="G354" s="632"/>
      <c r="H354" s="537"/>
      <c r="I354" s="633"/>
      <c r="J354" s="659"/>
      <c r="K354" s="659"/>
    </row>
    <row r="355" spans="1:15" x14ac:dyDescent="0.2">
      <c r="C355" s="622"/>
      <c r="D355" s="622"/>
      <c r="E355" s="656"/>
      <c r="F355" s="601"/>
      <c r="G355" s="632"/>
      <c r="H355" s="601"/>
      <c r="I355" s="633"/>
      <c r="J355" s="645"/>
      <c r="K355" s="659"/>
      <c r="L355" s="622"/>
      <c r="M355" s="622"/>
      <c r="N355" s="622"/>
      <c r="O355" s="622"/>
    </row>
    <row r="356" spans="1:15" x14ac:dyDescent="0.2">
      <c r="C356" s="622"/>
      <c r="D356" s="622"/>
      <c r="E356" s="656"/>
      <c r="F356" s="601"/>
      <c r="G356" s="632"/>
      <c r="H356" s="601"/>
      <c r="I356" s="633"/>
      <c r="J356" s="645"/>
      <c r="K356" s="659"/>
      <c r="L356" s="622"/>
      <c r="M356" s="622"/>
      <c r="N356" s="622"/>
      <c r="O356" s="622"/>
    </row>
    <row r="357" spans="1:15" x14ac:dyDescent="0.2">
      <c r="C357" s="622"/>
      <c r="D357" s="622"/>
      <c r="E357" s="622"/>
      <c r="F357" s="602"/>
      <c r="G357" s="632"/>
      <c r="H357" s="602"/>
      <c r="I357" s="633"/>
      <c r="J357" s="622"/>
      <c r="K357" s="659"/>
      <c r="L357" s="622"/>
      <c r="M357" s="622"/>
      <c r="N357" s="622"/>
      <c r="O357" s="622"/>
    </row>
    <row r="358" spans="1:15" x14ac:dyDescent="0.2">
      <c r="C358" s="622"/>
      <c r="D358" s="622"/>
      <c r="E358" s="622"/>
      <c r="F358" s="602"/>
      <c r="G358" s="632"/>
      <c r="H358" s="602"/>
      <c r="I358" s="633"/>
      <c r="J358" s="622"/>
      <c r="K358" s="622"/>
      <c r="L358" s="626"/>
      <c r="M358" s="622"/>
      <c r="N358" s="622"/>
      <c r="O358" s="622"/>
    </row>
    <row r="359" spans="1:15" x14ac:dyDescent="0.2">
      <c r="C359" s="622"/>
      <c r="D359" s="622"/>
      <c r="E359" s="622"/>
      <c r="F359" s="602"/>
      <c r="G359" s="632"/>
      <c r="H359" s="602"/>
      <c r="I359" s="633"/>
      <c r="J359" s="622"/>
      <c r="K359" s="622"/>
      <c r="L359" s="638"/>
      <c r="O359" s="622"/>
    </row>
    <row r="360" spans="1:15" x14ac:dyDescent="0.2">
      <c r="C360" s="622"/>
      <c r="D360" s="622"/>
      <c r="E360" s="622"/>
      <c r="F360" s="602"/>
      <c r="G360" s="632"/>
      <c r="H360" s="602"/>
      <c r="I360" s="633"/>
      <c r="J360" s="622"/>
      <c r="K360" s="622"/>
      <c r="L360" s="627"/>
      <c r="M360" s="622"/>
      <c r="N360" s="622"/>
      <c r="O360" s="622"/>
    </row>
    <row r="361" spans="1:15" x14ac:dyDescent="0.2">
      <c r="A361" s="622"/>
      <c r="B361" s="622"/>
      <c r="C361" s="660"/>
      <c r="D361" s="660"/>
      <c r="E361" s="660"/>
      <c r="F361" s="619"/>
      <c r="G361" s="661"/>
      <c r="H361" s="619"/>
      <c r="I361" s="661"/>
      <c r="J361" s="645"/>
      <c r="K361" s="622"/>
      <c r="L361" s="626"/>
      <c r="M361" s="622"/>
      <c r="N361" s="622"/>
      <c r="O361" s="622"/>
    </row>
    <row r="362" spans="1:15" x14ac:dyDescent="0.2">
      <c r="A362" s="622"/>
      <c r="C362" s="660"/>
      <c r="D362" s="660"/>
      <c r="E362" s="660"/>
      <c r="F362" s="602"/>
      <c r="G362" s="632"/>
      <c r="H362" s="602"/>
      <c r="I362" s="633"/>
      <c r="J362" s="622"/>
      <c r="K362" s="622"/>
      <c r="L362" s="622"/>
      <c r="M362" s="622"/>
      <c r="N362" s="622"/>
      <c r="O362" s="622"/>
    </row>
    <row r="363" spans="1:15" x14ac:dyDescent="0.2">
      <c r="A363" s="622"/>
      <c r="C363" s="660"/>
      <c r="D363" s="660"/>
      <c r="E363" s="660"/>
      <c r="F363" s="602"/>
      <c r="G363" s="632"/>
      <c r="H363" s="602"/>
      <c r="I363" s="633"/>
      <c r="J363" s="622"/>
      <c r="K363" s="622"/>
      <c r="L363" s="622"/>
      <c r="M363" s="622"/>
      <c r="N363" s="622"/>
      <c r="O363" s="622"/>
    </row>
    <row r="364" spans="1:15" x14ac:dyDescent="0.2">
      <c r="A364" s="622"/>
      <c r="C364" s="660"/>
      <c r="D364" s="660"/>
      <c r="E364" s="622"/>
      <c r="F364" s="602"/>
      <c r="G364" s="632"/>
      <c r="H364" s="602"/>
      <c r="I364" s="633"/>
      <c r="J364" s="622"/>
      <c r="K364" s="645"/>
      <c r="L364" s="622"/>
      <c r="M364" s="622"/>
      <c r="N364" s="622"/>
      <c r="O364" s="622"/>
    </row>
    <row r="365" spans="1:15" x14ac:dyDescent="0.2">
      <c r="A365" s="622"/>
      <c r="C365" s="660"/>
      <c r="D365" s="660"/>
      <c r="E365" s="622"/>
      <c r="F365" s="602"/>
      <c r="G365" s="632"/>
      <c r="H365" s="602"/>
      <c r="I365" s="633"/>
      <c r="J365" s="622"/>
      <c r="K365" s="622"/>
      <c r="L365" s="622"/>
      <c r="M365" s="622"/>
      <c r="N365" s="622"/>
      <c r="O365" s="622"/>
    </row>
    <row r="366" spans="1:15" x14ac:dyDescent="0.2">
      <c r="A366" s="622"/>
      <c r="C366" s="660"/>
      <c r="D366" s="660"/>
      <c r="E366" s="622"/>
      <c r="F366" s="602"/>
      <c r="G366" s="632"/>
      <c r="H366" s="602"/>
      <c r="I366" s="633"/>
      <c r="J366" s="622"/>
      <c r="K366" s="622"/>
      <c r="L366" s="622"/>
      <c r="M366" s="622"/>
      <c r="N366" s="622"/>
      <c r="O366" s="622"/>
    </row>
    <row r="367" spans="1:15" x14ac:dyDescent="0.2">
      <c r="A367" s="622"/>
      <c r="C367" s="660"/>
      <c r="D367" s="660"/>
      <c r="E367" s="622"/>
      <c r="F367" s="602"/>
      <c r="G367" s="632"/>
      <c r="H367" s="602"/>
      <c r="I367" s="633"/>
      <c r="J367" s="622"/>
      <c r="K367" s="622"/>
      <c r="L367" s="622"/>
      <c r="M367" s="622"/>
      <c r="N367" s="622"/>
      <c r="O367" s="622"/>
    </row>
    <row r="368" spans="1:15" x14ac:dyDescent="0.2">
      <c r="C368" s="622"/>
      <c r="F368" s="604"/>
      <c r="G368" s="629"/>
      <c r="H368" s="611"/>
      <c r="I368" s="629"/>
      <c r="J368" s="642"/>
      <c r="K368" s="622"/>
      <c r="L368" s="645"/>
      <c r="M368" s="645"/>
      <c r="N368" s="622"/>
      <c r="O368" s="622"/>
    </row>
    <row r="369" spans="3:15" x14ac:dyDescent="0.2">
      <c r="C369" s="624"/>
      <c r="F369" s="599"/>
      <c r="G369" s="632"/>
      <c r="H369" s="611"/>
      <c r="I369" s="632"/>
      <c r="J369" s="637"/>
      <c r="K369" s="622"/>
      <c r="L369" s="622"/>
      <c r="M369" s="622"/>
      <c r="N369" s="622"/>
      <c r="O369" s="622"/>
    </row>
    <row r="370" spans="3:15" x14ac:dyDescent="0.2">
      <c r="F370" s="612"/>
      <c r="G370" s="637"/>
      <c r="H370" s="599"/>
      <c r="I370" s="637"/>
      <c r="J370" s="635"/>
      <c r="K370" s="622"/>
      <c r="L370" s="622"/>
      <c r="M370" s="622"/>
      <c r="N370" s="622"/>
      <c r="O370" s="622"/>
    </row>
    <row r="371" spans="3:15" x14ac:dyDescent="0.2">
      <c r="C371" s="625"/>
      <c r="D371" s="622"/>
      <c r="E371" s="622"/>
      <c r="F371" s="601"/>
      <c r="G371" s="645"/>
      <c r="H371" s="601"/>
      <c r="I371" s="645"/>
      <c r="J371" s="622"/>
      <c r="K371" s="642"/>
      <c r="L371" s="622"/>
      <c r="M371" s="622"/>
      <c r="N371" s="622"/>
      <c r="O371" s="622"/>
    </row>
    <row r="372" spans="3:15" x14ac:dyDescent="0.2">
      <c r="C372" s="622"/>
      <c r="D372" s="622"/>
      <c r="E372" s="656"/>
      <c r="F372" s="602"/>
      <c r="G372" s="632"/>
      <c r="H372" s="601"/>
      <c r="I372" s="633"/>
      <c r="J372" s="645"/>
      <c r="K372" s="637"/>
      <c r="L372" s="622"/>
      <c r="M372" s="622"/>
      <c r="N372" s="622"/>
      <c r="O372" s="622"/>
    </row>
    <row r="373" spans="3:15" x14ac:dyDescent="0.2">
      <c r="C373" s="622"/>
      <c r="D373" s="622"/>
      <c r="E373" s="656"/>
      <c r="F373" s="602"/>
      <c r="G373" s="632"/>
      <c r="H373" s="601"/>
      <c r="I373" s="633"/>
      <c r="J373" s="645"/>
      <c r="K373" s="635"/>
      <c r="L373" s="622"/>
      <c r="M373" s="622"/>
      <c r="N373" s="622"/>
      <c r="O373" s="622"/>
    </row>
    <row r="374" spans="3:15" x14ac:dyDescent="0.2">
      <c r="C374" s="622"/>
      <c r="F374" s="604"/>
      <c r="G374" s="632"/>
      <c r="H374" s="602"/>
      <c r="I374" s="633"/>
      <c r="K374" s="637"/>
      <c r="L374" s="622"/>
      <c r="M374" s="622"/>
      <c r="N374" s="622"/>
      <c r="O374" s="622"/>
    </row>
    <row r="375" spans="3:15" x14ac:dyDescent="0.2">
      <c r="C375" s="622"/>
      <c r="F375" s="604"/>
      <c r="G375" s="632"/>
      <c r="H375" s="604"/>
      <c r="I375" s="633"/>
      <c r="K375" s="622"/>
      <c r="L375" s="638"/>
      <c r="M375" s="622"/>
      <c r="N375" s="622"/>
      <c r="O375" s="622"/>
    </row>
    <row r="376" spans="3:15" x14ac:dyDescent="0.2">
      <c r="C376" s="622"/>
      <c r="F376" s="604"/>
      <c r="H376" s="604"/>
      <c r="K376" s="622"/>
      <c r="L376" s="642"/>
    </row>
    <row r="377" spans="3:15" x14ac:dyDescent="0.2">
      <c r="C377" s="622"/>
      <c r="F377" s="604"/>
      <c r="G377" s="632"/>
      <c r="H377" s="604"/>
      <c r="I377" s="633"/>
    </row>
    <row r="378" spans="3:15" x14ac:dyDescent="0.2">
      <c r="C378" s="622"/>
      <c r="F378" s="604"/>
      <c r="G378" s="632"/>
      <c r="H378" s="604"/>
      <c r="I378" s="633"/>
      <c r="L378" s="642"/>
    </row>
    <row r="379" spans="3:15" x14ac:dyDescent="0.2">
      <c r="C379" s="622"/>
      <c r="F379" s="604"/>
      <c r="G379" s="632"/>
      <c r="H379" s="604"/>
      <c r="I379" s="633"/>
      <c r="K379" s="638"/>
      <c r="L379" s="622"/>
    </row>
    <row r="380" spans="3:15" x14ac:dyDescent="0.2">
      <c r="C380" s="622"/>
      <c r="F380" s="604"/>
      <c r="G380" s="632"/>
      <c r="H380" s="604"/>
      <c r="I380" s="633"/>
      <c r="K380" s="638"/>
      <c r="L380" s="622"/>
    </row>
    <row r="381" spans="3:15" x14ac:dyDescent="0.2">
      <c r="K381" s="638"/>
    </row>
    <row r="382" spans="3:15" x14ac:dyDescent="0.2">
      <c r="C382" s="622"/>
      <c r="D382" s="622"/>
      <c r="E382" s="622"/>
      <c r="F382" s="596"/>
      <c r="G382" s="622"/>
      <c r="H382" s="597"/>
      <c r="I382" s="622"/>
      <c r="J382" s="622"/>
      <c r="K382" s="638"/>
    </row>
    <row r="383" spans="3:15" x14ac:dyDescent="0.2">
      <c r="C383" s="622"/>
      <c r="D383" s="622"/>
      <c r="E383" s="622"/>
      <c r="F383" s="596"/>
      <c r="G383" s="622"/>
      <c r="H383" s="597"/>
      <c r="I383" s="622"/>
      <c r="J383" s="622"/>
      <c r="K383" s="638"/>
    </row>
    <row r="384" spans="3:15" x14ac:dyDescent="0.2">
      <c r="C384" s="622"/>
      <c r="F384" s="604"/>
      <c r="G384" s="632"/>
      <c r="H384" s="604"/>
      <c r="I384" s="633"/>
      <c r="K384" s="638"/>
    </row>
    <row r="385" spans="2:14" x14ac:dyDescent="0.2">
      <c r="C385" s="622"/>
      <c r="F385" s="604"/>
      <c r="G385" s="632"/>
      <c r="H385" s="604"/>
      <c r="I385" s="633"/>
      <c r="K385" s="638"/>
    </row>
    <row r="386" spans="2:14" x14ac:dyDescent="0.2">
      <c r="C386" s="660"/>
      <c r="D386" s="660"/>
      <c r="E386" s="660"/>
      <c r="F386" s="620"/>
      <c r="G386" s="633"/>
      <c r="H386" s="619"/>
      <c r="I386" s="661"/>
      <c r="J386" s="645"/>
      <c r="K386" s="638"/>
    </row>
    <row r="387" spans="2:14" x14ac:dyDescent="0.2">
      <c r="C387" s="660"/>
      <c r="D387" s="660"/>
      <c r="E387" s="660"/>
      <c r="F387" s="620"/>
      <c r="G387" s="661"/>
      <c r="H387" s="619"/>
      <c r="I387" s="661"/>
      <c r="J387" s="645"/>
      <c r="K387" s="638"/>
    </row>
    <row r="388" spans="2:14" x14ac:dyDescent="0.2">
      <c r="C388" s="622"/>
      <c r="F388" s="604"/>
      <c r="G388" s="629"/>
      <c r="H388" s="611"/>
      <c r="I388" s="629"/>
      <c r="J388" s="642"/>
      <c r="K388" s="638"/>
    </row>
    <row r="389" spans="2:14" x14ac:dyDescent="0.2">
      <c r="C389" s="624"/>
      <c r="F389" s="599"/>
      <c r="G389" s="632"/>
      <c r="H389" s="611"/>
      <c r="I389" s="632"/>
      <c r="J389" s="637"/>
      <c r="K389" s="645"/>
    </row>
    <row r="390" spans="2:14" x14ac:dyDescent="0.2">
      <c r="F390" s="604"/>
      <c r="G390" s="632"/>
      <c r="H390" s="599"/>
      <c r="I390" s="632"/>
      <c r="J390" s="642"/>
      <c r="K390" s="645"/>
    </row>
    <row r="391" spans="2:14" x14ac:dyDescent="0.2">
      <c r="C391" s="625"/>
      <c r="F391" s="599"/>
      <c r="G391" s="637"/>
      <c r="H391" s="599"/>
      <c r="I391" s="637"/>
      <c r="J391" s="642"/>
      <c r="K391" s="642"/>
    </row>
    <row r="392" spans="2:14" x14ac:dyDescent="0.2">
      <c r="C392" s="662"/>
      <c r="D392" s="663"/>
      <c r="F392" s="599"/>
      <c r="G392" s="632"/>
      <c r="H392" s="599"/>
      <c r="I392" s="633"/>
      <c r="J392" s="642"/>
      <c r="K392" s="637"/>
    </row>
    <row r="393" spans="2:14" x14ac:dyDescent="0.2">
      <c r="C393" s="662"/>
      <c r="D393" s="663"/>
      <c r="F393" s="599"/>
      <c r="G393" s="632"/>
      <c r="H393" s="599"/>
      <c r="I393" s="633"/>
      <c r="J393" s="642"/>
      <c r="K393" s="642"/>
      <c r="L393" s="645"/>
      <c r="M393" s="645"/>
      <c r="N393" s="645"/>
    </row>
    <row r="394" spans="2:14" x14ac:dyDescent="0.2">
      <c r="C394" s="662"/>
      <c r="D394" s="663"/>
      <c r="F394" s="604"/>
      <c r="G394" s="632"/>
      <c r="H394" s="602"/>
      <c r="I394" s="633"/>
      <c r="J394" s="642"/>
      <c r="K394" s="642"/>
      <c r="L394" s="645"/>
      <c r="M394" s="645"/>
      <c r="N394" s="645"/>
    </row>
    <row r="395" spans="2:14" x14ac:dyDescent="0.2">
      <c r="C395" s="662"/>
      <c r="D395" s="663"/>
      <c r="F395" s="603"/>
      <c r="G395" s="632"/>
      <c r="H395" s="596"/>
      <c r="I395" s="633"/>
      <c r="K395" s="637"/>
    </row>
    <row r="396" spans="2:14" x14ac:dyDescent="0.2">
      <c r="C396" s="662"/>
      <c r="D396" s="663"/>
      <c r="F396" s="599"/>
      <c r="G396" s="632"/>
      <c r="H396" s="599"/>
      <c r="I396" s="633"/>
      <c r="J396" s="637"/>
      <c r="K396" s="637"/>
    </row>
    <row r="397" spans="2:14" x14ac:dyDescent="0.2">
      <c r="C397" s="662"/>
      <c r="D397" s="663"/>
      <c r="F397" s="599"/>
      <c r="G397" s="632"/>
      <c r="H397" s="599"/>
      <c r="I397" s="633"/>
      <c r="J397" s="637"/>
      <c r="K397" s="642"/>
      <c r="L397" s="638"/>
    </row>
    <row r="398" spans="2:14" x14ac:dyDescent="0.2">
      <c r="C398" s="662"/>
      <c r="D398" s="664"/>
      <c r="E398" s="622"/>
      <c r="F398" s="602"/>
      <c r="G398" s="632"/>
      <c r="H398" s="602"/>
      <c r="I398" s="633"/>
      <c r="J398" s="632"/>
      <c r="K398" s="638"/>
      <c r="L398" s="640"/>
    </row>
    <row r="399" spans="2:14" x14ac:dyDescent="0.2">
      <c r="C399" s="662"/>
      <c r="D399" s="663"/>
      <c r="E399" s="622"/>
      <c r="F399" s="602"/>
      <c r="G399" s="632"/>
      <c r="H399" s="602"/>
      <c r="I399" s="633"/>
      <c r="J399" s="632"/>
      <c r="K399" s="637"/>
    </row>
    <row r="400" spans="2:14" x14ac:dyDescent="0.2">
      <c r="B400" s="631"/>
      <c r="C400" s="662"/>
      <c r="D400" s="664"/>
      <c r="E400" s="622"/>
      <c r="F400" s="602"/>
      <c r="G400" s="632"/>
      <c r="H400" s="602"/>
      <c r="I400" s="633"/>
      <c r="J400" s="632"/>
      <c r="K400" s="642"/>
    </row>
    <row r="401" spans="2:11" x14ac:dyDescent="0.2">
      <c r="B401" s="631"/>
      <c r="C401" s="662"/>
      <c r="D401" s="664"/>
      <c r="E401" s="622"/>
      <c r="F401" s="602"/>
      <c r="G401" s="632"/>
      <c r="H401" s="602"/>
      <c r="I401" s="633"/>
      <c r="J401" s="632"/>
      <c r="K401" s="628"/>
    </row>
    <row r="402" spans="2:11" x14ac:dyDescent="0.2">
      <c r="B402" s="631"/>
      <c r="C402" s="662"/>
      <c r="D402" s="664"/>
      <c r="E402" s="622"/>
      <c r="F402" s="602"/>
      <c r="G402" s="632"/>
      <c r="H402" s="602"/>
      <c r="I402" s="633"/>
      <c r="J402" s="632"/>
      <c r="K402" s="628"/>
    </row>
    <row r="403" spans="2:11" x14ac:dyDescent="0.2">
      <c r="B403" s="631"/>
      <c r="C403" s="662"/>
      <c r="D403" s="664"/>
      <c r="E403" s="622"/>
      <c r="F403" s="602"/>
      <c r="G403" s="632"/>
      <c r="H403" s="602"/>
      <c r="I403" s="633"/>
      <c r="J403" s="632"/>
      <c r="K403" s="628"/>
    </row>
    <row r="404" spans="2:11" x14ac:dyDescent="0.2">
      <c r="B404" s="631"/>
      <c r="C404" s="662"/>
      <c r="D404" s="664"/>
      <c r="E404" s="622"/>
      <c r="F404" s="602"/>
      <c r="G404" s="632"/>
      <c r="H404" s="602"/>
      <c r="I404" s="633"/>
      <c r="J404" s="632"/>
      <c r="K404" s="628"/>
    </row>
    <row r="405" spans="2:11" x14ac:dyDescent="0.2">
      <c r="C405" s="662"/>
      <c r="D405" s="664"/>
      <c r="E405" s="656"/>
      <c r="F405" s="601"/>
      <c r="G405" s="632"/>
      <c r="H405" s="601"/>
      <c r="I405" s="633"/>
      <c r="J405" s="632"/>
      <c r="K405" s="628"/>
    </row>
    <row r="406" spans="2:11" x14ac:dyDescent="0.2">
      <c r="C406" s="622"/>
      <c r="F406" s="604"/>
      <c r="G406" s="629"/>
      <c r="H406" s="611"/>
      <c r="I406" s="629"/>
      <c r="J406" s="642"/>
      <c r="K406" s="628"/>
    </row>
    <row r="407" spans="2:11" x14ac:dyDescent="0.2">
      <c r="C407" s="624"/>
      <c r="F407" s="599"/>
      <c r="G407" s="632"/>
      <c r="H407" s="611"/>
      <c r="I407" s="632"/>
      <c r="J407" s="637"/>
      <c r="K407" s="628"/>
    </row>
    <row r="408" spans="2:11" x14ac:dyDescent="0.2">
      <c r="C408" s="622"/>
      <c r="D408" s="622"/>
      <c r="E408" s="622"/>
      <c r="F408" s="602"/>
      <c r="G408" s="632"/>
      <c r="H408" s="602"/>
      <c r="I408" s="633"/>
      <c r="J408" s="632"/>
      <c r="K408" s="628"/>
    </row>
    <row r="409" spans="2:11" x14ac:dyDescent="0.2">
      <c r="C409" s="625"/>
      <c r="D409" s="622"/>
      <c r="E409" s="622"/>
      <c r="F409" s="602"/>
      <c r="G409" s="632"/>
      <c r="H409" s="602"/>
      <c r="I409" s="633"/>
      <c r="J409" s="632"/>
      <c r="K409" s="642"/>
    </row>
    <row r="410" spans="2:11" x14ac:dyDescent="0.2">
      <c r="C410" s="626"/>
      <c r="D410" s="626"/>
      <c r="E410" s="626"/>
      <c r="F410" s="602"/>
      <c r="G410" s="632"/>
      <c r="H410" s="602"/>
      <c r="I410" s="633"/>
      <c r="J410" s="632"/>
      <c r="K410" s="637"/>
    </row>
    <row r="411" spans="2:11" x14ac:dyDescent="0.2">
      <c r="C411" s="626"/>
      <c r="D411" s="626"/>
      <c r="E411" s="626"/>
      <c r="F411" s="602"/>
      <c r="G411" s="632"/>
      <c r="H411" s="602"/>
      <c r="I411" s="633"/>
      <c r="J411" s="632"/>
      <c r="K411" s="628"/>
    </row>
    <row r="412" spans="2:11" x14ac:dyDescent="0.2">
      <c r="C412" s="626"/>
      <c r="D412" s="626"/>
      <c r="E412" s="626"/>
      <c r="F412" s="615"/>
      <c r="G412" s="632"/>
      <c r="H412" s="615"/>
      <c r="I412" s="633"/>
      <c r="J412" s="637"/>
      <c r="K412" s="637"/>
    </row>
    <row r="413" spans="2:11" x14ac:dyDescent="0.2">
      <c r="C413" s="626"/>
      <c r="D413" s="626"/>
      <c r="E413" s="626"/>
      <c r="F413" s="599"/>
      <c r="G413" s="632"/>
      <c r="H413" s="599"/>
      <c r="I413" s="633"/>
      <c r="J413" s="637"/>
      <c r="K413" s="637"/>
    </row>
    <row r="414" spans="2:11" x14ac:dyDescent="0.2">
      <c r="C414" s="626"/>
      <c r="D414" s="626"/>
      <c r="E414" s="626"/>
      <c r="F414" s="599"/>
      <c r="G414" s="632"/>
      <c r="H414" s="599"/>
      <c r="I414" s="633"/>
      <c r="J414" s="637"/>
      <c r="K414" s="637"/>
    </row>
    <row r="415" spans="2:11" x14ac:dyDescent="0.2">
      <c r="C415" s="626"/>
      <c r="F415" s="604"/>
      <c r="G415" s="629"/>
      <c r="H415" s="611"/>
      <c r="I415" s="629"/>
      <c r="J415" s="642"/>
      <c r="K415" s="628"/>
    </row>
    <row r="416" spans="2:11" x14ac:dyDescent="0.2">
      <c r="C416" s="625"/>
      <c r="F416" s="599"/>
      <c r="G416" s="632"/>
      <c r="H416" s="611"/>
      <c r="I416" s="632"/>
      <c r="J416" s="637"/>
      <c r="K416" s="637"/>
    </row>
    <row r="417" spans="2:14" x14ac:dyDescent="0.2">
      <c r="K417" s="637"/>
    </row>
    <row r="418" spans="2:14" x14ac:dyDescent="0.2">
      <c r="C418" s="622"/>
      <c r="D418" s="622"/>
      <c r="E418" s="622"/>
      <c r="F418" s="596"/>
      <c r="G418" s="622"/>
      <c r="H418" s="597"/>
      <c r="I418" s="622"/>
      <c r="J418" s="622"/>
      <c r="K418" s="637"/>
    </row>
    <row r="419" spans="2:14" x14ac:dyDescent="0.2">
      <c r="C419" s="622"/>
      <c r="D419" s="622"/>
      <c r="E419" s="622"/>
      <c r="F419" s="596"/>
      <c r="G419" s="622"/>
      <c r="H419" s="597"/>
      <c r="I419" s="622"/>
      <c r="J419" s="622"/>
      <c r="K419" s="642"/>
    </row>
    <row r="420" spans="2:14" x14ac:dyDescent="0.2">
      <c r="C420" s="625"/>
      <c r="D420" s="622"/>
      <c r="E420" s="622"/>
      <c r="F420" s="602"/>
      <c r="G420" s="632"/>
      <c r="H420" s="602"/>
      <c r="I420" s="633"/>
      <c r="J420" s="632"/>
      <c r="K420" s="638"/>
    </row>
    <row r="421" spans="2:14" x14ac:dyDescent="0.2">
      <c r="B421" s="631"/>
      <c r="C421" s="652"/>
      <c r="D421" s="657"/>
      <c r="E421" s="658"/>
      <c r="F421" s="537"/>
      <c r="G421" s="632"/>
      <c r="H421" s="537"/>
      <c r="I421" s="633"/>
      <c r="J421" s="659"/>
      <c r="K421" s="638"/>
    </row>
    <row r="422" spans="2:14" x14ac:dyDescent="0.2">
      <c r="B422" s="631"/>
      <c r="C422" s="652"/>
      <c r="D422" s="657"/>
      <c r="E422" s="658"/>
      <c r="F422" s="537"/>
      <c r="G422" s="632"/>
      <c r="H422" s="537"/>
      <c r="I422" s="633"/>
      <c r="J422" s="659"/>
      <c r="K422" s="638"/>
    </row>
    <row r="423" spans="2:14" x14ac:dyDescent="0.2">
      <c r="C423" s="622"/>
      <c r="D423" s="622"/>
      <c r="E423" s="656"/>
      <c r="F423" s="601"/>
      <c r="G423" s="632"/>
      <c r="H423" s="601"/>
      <c r="I423" s="633"/>
      <c r="J423" s="645"/>
      <c r="K423" s="637"/>
    </row>
    <row r="424" spans="2:14" x14ac:dyDescent="0.2">
      <c r="B424" s="631"/>
      <c r="E424" s="635"/>
      <c r="F424" s="599"/>
      <c r="G424" s="632"/>
      <c r="H424" s="599"/>
      <c r="I424" s="633"/>
      <c r="J424" s="637"/>
      <c r="K424" s="659"/>
    </row>
    <row r="425" spans="2:14" x14ac:dyDescent="0.2">
      <c r="F425" s="606"/>
      <c r="G425" s="638"/>
      <c r="H425" s="606"/>
      <c r="I425" s="638"/>
      <c r="K425" s="659"/>
    </row>
    <row r="426" spans="2:14" x14ac:dyDescent="0.2">
      <c r="C426" s="626"/>
      <c r="F426" s="604"/>
      <c r="G426" s="629"/>
      <c r="H426" s="611"/>
      <c r="I426" s="629"/>
      <c r="J426" s="642"/>
      <c r="K426" s="622"/>
    </row>
    <row r="427" spans="2:14" x14ac:dyDescent="0.2">
      <c r="C427" s="625"/>
      <c r="F427" s="599"/>
      <c r="G427" s="632"/>
      <c r="H427" s="611"/>
      <c r="I427" s="632"/>
      <c r="J427" s="637"/>
    </row>
    <row r="428" spans="2:14" x14ac:dyDescent="0.2">
      <c r="F428" s="606"/>
      <c r="G428" s="638"/>
      <c r="H428" s="606"/>
      <c r="I428" s="638"/>
      <c r="L428" s="626"/>
    </row>
    <row r="429" spans="2:14" x14ac:dyDescent="0.2">
      <c r="C429" s="624"/>
      <c r="F429" s="606"/>
      <c r="G429" s="638"/>
      <c r="H429" s="606"/>
      <c r="I429" s="638"/>
      <c r="K429" s="637"/>
    </row>
    <row r="430" spans="2:14" x14ac:dyDescent="0.2">
      <c r="F430" s="606"/>
      <c r="G430" s="638"/>
      <c r="H430" s="606"/>
      <c r="I430" s="638"/>
      <c r="K430" s="642"/>
    </row>
    <row r="431" spans="2:14" x14ac:dyDescent="0.2">
      <c r="C431" s="622"/>
      <c r="F431" s="606"/>
      <c r="G431" s="638"/>
      <c r="H431" s="606"/>
      <c r="I431" s="638"/>
    </row>
    <row r="432" spans="2:14" x14ac:dyDescent="0.2">
      <c r="C432" s="622"/>
      <c r="F432" s="606"/>
      <c r="G432" s="638"/>
      <c r="H432" s="606"/>
      <c r="I432" s="638"/>
      <c r="K432" s="638"/>
      <c r="N432" s="638"/>
    </row>
    <row r="433" spans="3:14" x14ac:dyDescent="0.2">
      <c r="C433" s="622"/>
      <c r="F433" s="606"/>
      <c r="G433" s="638"/>
      <c r="H433" s="606"/>
      <c r="I433" s="638"/>
      <c r="K433" s="638"/>
      <c r="M433" s="638"/>
      <c r="N433" s="638"/>
    </row>
    <row r="434" spans="3:14" x14ac:dyDescent="0.2">
      <c r="C434" s="622"/>
      <c r="F434" s="606"/>
      <c r="G434" s="638"/>
      <c r="H434" s="606"/>
      <c r="I434" s="638"/>
      <c r="K434" s="638"/>
      <c r="M434" s="638"/>
      <c r="N434" s="638"/>
    </row>
    <row r="435" spans="3:14" x14ac:dyDescent="0.2">
      <c r="C435" s="622"/>
      <c r="F435" s="606"/>
      <c r="G435" s="638"/>
      <c r="H435" s="606"/>
      <c r="I435" s="638"/>
      <c r="K435" s="638"/>
      <c r="M435" s="638"/>
      <c r="N435" s="638"/>
    </row>
    <row r="436" spans="3:14" x14ac:dyDescent="0.2">
      <c r="C436" s="622"/>
      <c r="F436" s="606"/>
      <c r="G436" s="638"/>
      <c r="H436" s="606"/>
      <c r="I436" s="638"/>
      <c r="K436" s="638"/>
      <c r="M436" s="638"/>
      <c r="N436" s="638"/>
    </row>
    <row r="437" spans="3:14" x14ac:dyDescent="0.2">
      <c r="F437" s="606"/>
      <c r="G437" s="638"/>
      <c r="H437" s="606"/>
      <c r="I437" s="638"/>
      <c r="K437" s="638"/>
      <c r="M437" s="638"/>
      <c r="N437" s="638"/>
    </row>
    <row r="438" spans="3:14" x14ac:dyDescent="0.2">
      <c r="F438" s="606"/>
      <c r="G438" s="638"/>
      <c r="H438" s="606"/>
      <c r="I438" s="638"/>
      <c r="K438" s="638"/>
      <c r="M438" s="638"/>
      <c r="N438" s="638"/>
    </row>
    <row r="439" spans="3:14" x14ac:dyDescent="0.2">
      <c r="F439" s="606"/>
      <c r="G439" s="638"/>
      <c r="H439" s="606"/>
      <c r="I439" s="638"/>
      <c r="K439" s="638"/>
      <c r="M439" s="638"/>
      <c r="N439" s="638"/>
    </row>
    <row r="440" spans="3:14" x14ac:dyDescent="0.2">
      <c r="F440" s="606"/>
      <c r="G440" s="638"/>
      <c r="H440" s="606"/>
      <c r="I440" s="638"/>
      <c r="K440" s="638"/>
      <c r="M440" s="638"/>
      <c r="N440" s="638"/>
    </row>
    <row r="441" spans="3:14" x14ac:dyDescent="0.2">
      <c r="F441" s="606"/>
      <c r="G441" s="638"/>
      <c r="H441" s="606"/>
      <c r="I441" s="638"/>
      <c r="K441" s="638"/>
      <c r="M441" s="638"/>
      <c r="N441" s="638"/>
    </row>
    <row r="442" spans="3:14" x14ac:dyDescent="0.2">
      <c r="F442" s="606"/>
      <c r="G442" s="638"/>
      <c r="H442" s="606"/>
      <c r="I442" s="638"/>
      <c r="K442" s="638"/>
      <c r="M442" s="638"/>
      <c r="N442" s="638"/>
    </row>
    <row r="443" spans="3:14" x14ac:dyDescent="0.2">
      <c r="F443" s="606"/>
      <c r="G443" s="638"/>
      <c r="H443" s="606"/>
      <c r="I443" s="638"/>
      <c r="K443" s="638"/>
      <c r="M443" s="638"/>
      <c r="N443" s="638"/>
    </row>
    <row r="444" spans="3:14" x14ac:dyDescent="0.2">
      <c r="F444" s="606"/>
      <c r="G444" s="638"/>
      <c r="H444" s="606"/>
      <c r="I444" s="638"/>
      <c r="K444" s="638"/>
      <c r="M444" s="638"/>
      <c r="N444" s="638"/>
    </row>
    <row r="445" spans="3:14" x14ac:dyDescent="0.2">
      <c r="F445" s="606"/>
      <c r="G445" s="638"/>
      <c r="H445" s="606"/>
      <c r="I445" s="638"/>
      <c r="K445" s="638"/>
      <c r="M445" s="638"/>
      <c r="N445" s="638"/>
    </row>
    <row r="446" spans="3:14" x14ac:dyDescent="0.2">
      <c r="F446" s="606"/>
      <c r="G446" s="638"/>
      <c r="H446" s="606"/>
      <c r="I446" s="638"/>
      <c r="K446" s="638"/>
      <c r="M446" s="638"/>
      <c r="N446" s="638"/>
    </row>
    <row r="447" spans="3:14" x14ac:dyDescent="0.2">
      <c r="F447" s="606"/>
      <c r="G447" s="638"/>
      <c r="H447" s="606"/>
      <c r="I447" s="638"/>
      <c r="K447" s="638"/>
      <c r="M447" s="638"/>
      <c r="N447" s="638"/>
    </row>
    <row r="448" spans="3:14" x14ac:dyDescent="0.2">
      <c r="F448" s="606"/>
      <c r="G448" s="638"/>
      <c r="H448" s="606"/>
      <c r="I448" s="638"/>
      <c r="K448" s="638"/>
      <c r="M448" s="638"/>
      <c r="N448" s="638"/>
    </row>
    <row r="449" spans="3:14" x14ac:dyDescent="0.2">
      <c r="F449" s="606"/>
      <c r="G449" s="638"/>
      <c r="H449" s="606"/>
      <c r="I449" s="638"/>
      <c r="K449" s="638"/>
      <c r="M449" s="638"/>
      <c r="N449" s="638"/>
    </row>
    <row r="450" spans="3:14" x14ac:dyDescent="0.2">
      <c r="F450" s="606"/>
      <c r="G450" s="638"/>
      <c r="H450" s="606"/>
      <c r="I450" s="638"/>
      <c r="K450" s="638"/>
      <c r="M450" s="638"/>
      <c r="N450" s="638"/>
    </row>
    <row r="451" spans="3:14" x14ac:dyDescent="0.2">
      <c r="F451" s="606"/>
      <c r="G451" s="638"/>
      <c r="H451" s="606"/>
      <c r="I451" s="638"/>
      <c r="K451" s="638"/>
      <c r="M451" s="638"/>
      <c r="N451" s="638"/>
    </row>
    <row r="452" spans="3:14" x14ac:dyDescent="0.2">
      <c r="F452" s="606"/>
      <c r="G452" s="638"/>
      <c r="H452" s="606"/>
      <c r="I452" s="638"/>
      <c r="K452" s="638"/>
      <c r="M452" s="638"/>
      <c r="N452" s="638"/>
    </row>
    <row r="453" spans="3:14" x14ac:dyDescent="0.2">
      <c r="F453" s="606"/>
      <c r="G453" s="638"/>
      <c r="H453" s="606"/>
      <c r="I453" s="638"/>
      <c r="K453" s="638"/>
      <c r="M453" s="638"/>
      <c r="N453" s="638"/>
    </row>
    <row r="454" spans="3:14" x14ac:dyDescent="0.2">
      <c r="F454" s="606"/>
      <c r="G454" s="638"/>
      <c r="H454" s="606"/>
      <c r="I454" s="638"/>
      <c r="K454" s="638"/>
      <c r="M454" s="638"/>
      <c r="N454" s="638"/>
    </row>
    <row r="455" spans="3:14" x14ac:dyDescent="0.2">
      <c r="F455" s="606"/>
      <c r="G455" s="638"/>
      <c r="H455" s="606"/>
      <c r="I455" s="638"/>
      <c r="K455" s="638"/>
      <c r="M455" s="638"/>
      <c r="N455" s="638"/>
    </row>
    <row r="456" spans="3:14" x14ac:dyDescent="0.2">
      <c r="F456" s="606"/>
      <c r="G456" s="638"/>
      <c r="H456" s="606"/>
      <c r="I456" s="638"/>
      <c r="K456" s="638"/>
      <c r="M456" s="638"/>
      <c r="N456" s="638"/>
    </row>
    <row r="457" spans="3:14" x14ac:dyDescent="0.2">
      <c r="C457" s="625"/>
      <c r="J457" s="638"/>
      <c r="K457" s="638"/>
      <c r="M457" s="638"/>
      <c r="N457" s="638"/>
    </row>
    <row r="458" spans="3:14" x14ac:dyDescent="0.2">
      <c r="F458" s="606"/>
      <c r="G458" s="638"/>
      <c r="H458" s="599"/>
      <c r="I458" s="633"/>
      <c r="J458" s="638"/>
      <c r="K458" s="638"/>
      <c r="M458" s="638"/>
      <c r="N458" s="638"/>
    </row>
    <row r="459" spans="3:14" x14ac:dyDescent="0.2">
      <c r="F459" s="606"/>
      <c r="G459" s="638"/>
      <c r="H459" s="599"/>
      <c r="I459" s="633"/>
      <c r="J459" s="638"/>
      <c r="K459" s="638"/>
      <c r="M459" s="638"/>
      <c r="N459" s="638"/>
    </row>
    <row r="460" spans="3:14" x14ac:dyDescent="0.2">
      <c r="F460" s="606"/>
      <c r="G460" s="638"/>
      <c r="H460" s="599"/>
      <c r="I460" s="633"/>
      <c r="J460" s="638"/>
      <c r="M460" s="638"/>
      <c r="N460" s="638"/>
    </row>
    <row r="461" spans="3:14" x14ac:dyDescent="0.2">
      <c r="F461" s="606"/>
      <c r="G461" s="638"/>
      <c r="H461" s="599"/>
      <c r="I461" s="633"/>
      <c r="J461" s="638"/>
      <c r="K461" s="638"/>
      <c r="M461" s="638"/>
      <c r="N461" s="638"/>
    </row>
    <row r="462" spans="3:14" x14ac:dyDescent="0.2">
      <c r="F462" s="606"/>
      <c r="G462" s="638"/>
      <c r="H462" s="599"/>
      <c r="I462" s="633"/>
      <c r="J462" s="638"/>
      <c r="K462" s="638"/>
      <c r="M462" s="638"/>
      <c r="N462" s="638"/>
    </row>
    <row r="463" spans="3:14" x14ac:dyDescent="0.2">
      <c r="F463" s="606"/>
      <c r="G463" s="638"/>
      <c r="H463" s="599"/>
      <c r="I463" s="633"/>
      <c r="J463" s="638"/>
      <c r="K463" s="638"/>
      <c r="M463" s="638"/>
      <c r="N463" s="638"/>
    </row>
    <row r="464" spans="3:14" x14ac:dyDescent="0.2">
      <c r="F464" s="606"/>
      <c r="G464" s="638"/>
      <c r="H464" s="599"/>
      <c r="I464" s="633"/>
      <c r="J464" s="638"/>
      <c r="M464" s="638"/>
      <c r="N464" s="638"/>
    </row>
    <row r="465" spans="3:14" x14ac:dyDescent="0.2">
      <c r="C465" s="625"/>
      <c r="I465" s="641"/>
      <c r="M465" s="638"/>
      <c r="N465" s="638"/>
    </row>
    <row r="466" spans="3:14" x14ac:dyDescent="0.2">
      <c r="M466" s="638"/>
      <c r="N466" s="638"/>
    </row>
    <row r="467" spans="3:14" x14ac:dyDescent="0.2">
      <c r="M467" s="638"/>
      <c r="N467" s="638"/>
    </row>
    <row r="468" spans="3:14" x14ac:dyDescent="0.2">
      <c r="M468" s="638"/>
      <c r="N468" s="638"/>
    </row>
    <row r="469" spans="3:14" x14ac:dyDescent="0.2">
      <c r="K469" s="638"/>
      <c r="M469" s="638"/>
      <c r="N469" s="638"/>
    </row>
    <row r="470" spans="3:14" x14ac:dyDescent="0.2">
      <c r="G470" s="635"/>
      <c r="H470" s="612"/>
      <c r="I470" s="635"/>
      <c r="K470" s="638"/>
      <c r="M470" s="638"/>
    </row>
    <row r="471" spans="3:14" x14ac:dyDescent="0.2">
      <c r="G471" s="635"/>
      <c r="H471" s="612"/>
      <c r="I471" s="635"/>
      <c r="K471" s="638"/>
    </row>
    <row r="472" spans="3:14" x14ac:dyDescent="0.2">
      <c r="G472" s="635"/>
      <c r="H472" s="612"/>
      <c r="I472" s="635"/>
      <c r="K472" s="638"/>
    </row>
    <row r="473" spans="3:14" x14ac:dyDescent="0.2">
      <c r="G473" s="635"/>
      <c r="H473" s="612"/>
      <c r="I473" s="635"/>
      <c r="K473" s="638"/>
    </row>
    <row r="474" spans="3:14" x14ac:dyDescent="0.2">
      <c r="G474" s="635"/>
      <c r="H474" s="612"/>
      <c r="I474" s="635"/>
      <c r="K474" s="638"/>
    </row>
    <row r="475" spans="3:14" x14ac:dyDescent="0.2">
      <c r="C475" s="625"/>
      <c r="G475" s="635"/>
      <c r="H475" s="612"/>
      <c r="I475" s="635"/>
      <c r="K475" s="638"/>
    </row>
    <row r="476" spans="3:14" x14ac:dyDescent="0.2">
      <c r="G476" s="635"/>
      <c r="H476" s="612"/>
      <c r="I476" s="635"/>
      <c r="K476" s="638"/>
    </row>
    <row r="477" spans="3:14" x14ac:dyDescent="0.2">
      <c r="G477" s="635"/>
      <c r="H477" s="612"/>
      <c r="I477" s="635"/>
      <c r="K477" s="638"/>
    </row>
    <row r="478" spans="3:14" x14ac:dyDescent="0.2">
      <c r="G478" s="635"/>
      <c r="H478" s="612"/>
      <c r="I478" s="635"/>
      <c r="K478" s="638"/>
    </row>
    <row r="479" spans="3:14" x14ac:dyDescent="0.2">
      <c r="K479" s="638"/>
    </row>
    <row r="480" spans="3:14" x14ac:dyDescent="0.2">
      <c r="C480" s="622"/>
      <c r="D480" s="622"/>
      <c r="E480" s="622"/>
      <c r="F480" s="596"/>
      <c r="G480" s="622"/>
      <c r="H480" s="597"/>
      <c r="I480" s="622"/>
      <c r="J480" s="622"/>
      <c r="K480" s="638"/>
    </row>
    <row r="481" spans="1:14" x14ac:dyDescent="0.2">
      <c r="C481" s="622"/>
      <c r="D481" s="622"/>
      <c r="E481" s="622"/>
      <c r="F481" s="596"/>
      <c r="G481" s="622"/>
      <c r="H481" s="597"/>
      <c r="I481" s="622"/>
      <c r="J481" s="622"/>
      <c r="K481" s="638"/>
    </row>
    <row r="482" spans="1:14" x14ac:dyDescent="0.2">
      <c r="G482" s="635"/>
      <c r="H482" s="612"/>
      <c r="I482" s="635"/>
      <c r="K482" s="638"/>
      <c r="L482" s="638"/>
    </row>
    <row r="483" spans="1:14" x14ac:dyDescent="0.2">
      <c r="A483" s="624"/>
      <c r="B483" s="622"/>
      <c r="C483" s="624"/>
      <c r="D483" s="622"/>
      <c r="E483" s="622"/>
      <c r="F483" s="597"/>
      <c r="G483" s="646"/>
      <c r="H483" s="597"/>
      <c r="I483" s="635"/>
      <c r="K483" s="638"/>
      <c r="L483" s="638"/>
      <c r="N483" s="638"/>
    </row>
    <row r="484" spans="1:14" x14ac:dyDescent="0.2">
      <c r="A484" s="624"/>
      <c r="B484" s="622"/>
      <c r="C484" s="622"/>
      <c r="D484" s="622"/>
      <c r="E484" s="622"/>
      <c r="F484" s="597"/>
      <c r="G484" s="646"/>
      <c r="H484" s="597"/>
      <c r="K484" s="638"/>
      <c r="N484" s="638"/>
    </row>
    <row r="485" spans="1:14" x14ac:dyDescent="0.2">
      <c r="A485" s="624"/>
      <c r="B485" s="622"/>
      <c r="C485" s="626"/>
      <c r="D485" s="632"/>
      <c r="E485" s="632"/>
      <c r="F485" s="597"/>
      <c r="G485" s="646"/>
      <c r="H485" s="597"/>
      <c r="I485" s="638"/>
      <c r="K485" s="638"/>
      <c r="N485" s="638"/>
    </row>
    <row r="486" spans="1:14" x14ac:dyDescent="0.2">
      <c r="A486" s="626"/>
      <c r="B486" s="623"/>
      <c r="C486" s="622"/>
      <c r="D486" s="622"/>
      <c r="E486" s="622"/>
      <c r="F486" s="597"/>
      <c r="G486" s="646"/>
      <c r="H486" s="597"/>
      <c r="K486" s="638"/>
      <c r="L486" s="638"/>
      <c r="N486" s="638"/>
    </row>
    <row r="487" spans="1:14" x14ac:dyDescent="0.2">
      <c r="A487" s="622"/>
      <c r="B487" s="623"/>
      <c r="C487" s="622"/>
      <c r="D487" s="622"/>
      <c r="E487" s="622"/>
      <c r="F487" s="597"/>
      <c r="G487" s="646"/>
      <c r="H487" s="597"/>
      <c r="K487" s="638"/>
      <c r="L487" s="638"/>
      <c r="N487" s="638"/>
    </row>
    <row r="488" spans="1:14" x14ac:dyDescent="0.2">
      <c r="A488" s="626"/>
      <c r="B488" s="632"/>
      <c r="C488" s="632"/>
      <c r="D488" s="632"/>
      <c r="E488" s="633"/>
      <c r="F488" s="601"/>
      <c r="G488" s="646"/>
      <c r="H488" s="597"/>
      <c r="I488" s="639"/>
      <c r="K488" s="638"/>
      <c r="L488" s="638"/>
      <c r="N488" s="638"/>
    </row>
    <row r="489" spans="1:14" x14ac:dyDescent="0.2">
      <c r="A489" s="626"/>
      <c r="B489" s="629"/>
      <c r="C489" s="632"/>
      <c r="D489" s="632"/>
      <c r="E489" s="632"/>
      <c r="F489" s="607"/>
      <c r="G489" s="646"/>
      <c r="H489" s="597"/>
      <c r="I489" s="638"/>
      <c r="J489" s="638"/>
      <c r="K489" s="638"/>
      <c r="L489" s="638"/>
      <c r="N489" s="638"/>
    </row>
    <row r="490" spans="1:14" x14ac:dyDescent="0.2">
      <c r="A490" s="622"/>
      <c r="B490" s="632"/>
      <c r="C490" s="632"/>
      <c r="D490" s="632"/>
      <c r="E490" s="632"/>
      <c r="F490" s="607"/>
      <c r="G490" s="646"/>
      <c r="H490" s="597"/>
      <c r="I490" s="638"/>
      <c r="J490" s="638"/>
      <c r="K490" s="638"/>
      <c r="L490" s="627"/>
      <c r="N490" s="638"/>
    </row>
    <row r="491" spans="1:14" x14ac:dyDescent="0.2">
      <c r="A491" s="622"/>
      <c r="B491" s="632"/>
      <c r="C491" s="632"/>
      <c r="D491" s="632"/>
      <c r="E491" s="632"/>
      <c r="F491" s="607"/>
      <c r="G491" s="646"/>
      <c r="H491" s="597"/>
      <c r="I491" s="638"/>
      <c r="J491" s="638"/>
      <c r="K491" s="638"/>
      <c r="L491" s="626"/>
      <c r="N491" s="638"/>
    </row>
    <row r="492" spans="1:14" x14ac:dyDescent="0.2">
      <c r="A492" s="624"/>
      <c r="B492" s="622"/>
      <c r="C492" s="622"/>
      <c r="D492" s="622"/>
      <c r="E492" s="622"/>
      <c r="F492" s="597"/>
      <c r="G492" s="646"/>
      <c r="H492" s="597"/>
      <c r="I492" s="638"/>
      <c r="J492" s="638"/>
      <c r="K492" s="638"/>
      <c r="L492" s="626"/>
    </row>
    <row r="493" spans="1:14" x14ac:dyDescent="0.2">
      <c r="A493" s="624"/>
      <c r="B493" s="622"/>
      <c r="C493" s="622"/>
      <c r="D493" s="622"/>
      <c r="E493" s="622"/>
      <c r="F493" s="597"/>
      <c r="G493" s="646"/>
      <c r="H493" s="597"/>
      <c r="I493" s="638"/>
      <c r="J493" s="638"/>
      <c r="K493" s="638"/>
      <c r="L493" s="627"/>
    </row>
    <row r="494" spans="1:14" x14ac:dyDescent="0.2">
      <c r="A494" s="624"/>
      <c r="B494" s="622"/>
      <c r="C494" s="622"/>
      <c r="D494" s="622"/>
      <c r="E494" s="622"/>
      <c r="F494" s="597"/>
      <c r="G494" s="646"/>
      <c r="H494" s="597"/>
      <c r="I494" s="638"/>
      <c r="J494" s="638"/>
      <c r="K494" s="638"/>
      <c r="L494" s="627"/>
    </row>
    <row r="495" spans="1:14" x14ac:dyDescent="0.2">
      <c r="A495" s="626"/>
      <c r="B495" s="623"/>
      <c r="C495" s="622"/>
      <c r="D495" s="622"/>
      <c r="E495" s="622"/>
      <c r="F495" s="597"/>
      <c r="G495" s="646"/>
      <c r="H495" s="597"/>
      <c r="I495" s="638"/>
      <c r="J495" s="638"/>
      <c r="K495" s="638"/>
      <c r="L495" s="640"/>
    </row>
    <row r="496" spans="1:14" x14ac:dyDescent="0.2">
      <c r="A496" s="622"/>
      <c r="B496" s="623"/>
      <c r="C496" s="622"/>
      <c r="D496" s="622"/>
      <c r="E496" s="622"/>
      <c r="F496" s="597"/>
      <c r="G496" s="646"/>
      <c r="H496" s="607"/>
      <c r="I496" s="638"/>
      <c r="J496" s="638"/>
      <c r="L496" s="640"/>
    </row>
    <row r="497" spans="1:17" x14ac:dyDescent="0.2">
      <c r="A497" s="626"/>
      <c r="B497" s="632"/>
      <c r="C497" s="632"/>
      <c r="D497" s="632"/>
      <c r="E497" s="633"/>
      <c r="F497" s="601"/>
      <c r="G497" s="646"/>
      <c r="H497" s="607"/>
      <c r="I497" s="638"/>
      <c r="J497" s="638"/>
    </row>
    <row r="498" spans="1:17" x14ac:dyDescent="0.2">
      <c r="A498" s="626"/>
      <c r="B498" s="629"/>
      <c r="C498" s="632"/>
      <c r="D498" s="632"/>
      <c r="E498" s="632"/>
      <c r="F498" s="607"/>
      <c r="G498" s="646"/>
      <c r="H498" s="607"/>
      <c r="I498" s="638"/>
      <c r="J498" s="638"/>
      <c r="K498" s="638"/>
      <c r="Q498" s="625"/>
    </row>
    <row r="499" spans="1:17" x14ac:dyDescent="0.2">
      <c r="A499" s="622"/>
      <c r="B499" s="632"/>
      <c r="C499" s="632"/>
      <c r="D499" s="645"/>
      <c r="E499" s="633"/>
      <c r="F499" s="601"/>
      <c r="G499" s="645"/>
      <c r="H499" s="607"/>
      <c r="K499" s="638"/>
      <c r="L499" s="638"/>
    </row>
    <row r="500" spans="1:17" x14ac:dyDescent="0.2">
      <c r="A500" s="622"/>
      <c r="B500" s="632"/>
      <c r="C500" s="632"/>
      <c r="D500" s="645"/>
      <c r="E500" s="633"/>
      <c r="F500" s="601"/>
      <c r="G500" s="645"/>
      <c r="H500" s="607"/>
      <c r="L500" s="638"/>
    </row>
    <row r="501" spans="1:17" x14ac:dyDescent="0.2">
      <c r="A501" s="622"/>
      <c r="B501" s="632"/>
      <c r="C501" s="632"/>
      <c r="D501" s="645"/>
      <c r="E501" s="633"/>
      <c r="F501" s="601"/>
      <c r="G501" s="645"/>
      <c r="H501" s="607"/>
      <c r="I501" s="638"/>
      <c r="J501" s="638"/>
      <c r="L501" s="638"/>
    </row>
    <row r="502" spans="1:17" x14ac:dyDescent="0.2">
      <c r="A502" s="622"/>
      <c r="B502" s="632"/>
      <c r="C502" s="632"/>
      <c r="D502" s="645"/>
      <c r="E502" s="633"/>
      <c r="F502" s="601"/>
      <c r="G502" s="645"/>
      <c r="H502" s="607"/>
      <c r="L502" s="638"/>
    </row>
    <row r="503" spans="1:17" x14ac:dyDescent="0.2">
      <c r="A503" s="622"/>
      <c r="B503" s="632"/>
      <c r="C503" s="632"/>
      <c r="D503" s="645"/>
      <c r="E503" s="633"/>
      <c r="F503" s="601"/>
      <c r="G503" s="645"/>
      <c r="H503" s="607"/>
      <c r="I503" s="626"/>
      <c r="J503" s="626"/>
      <c r="L503" s="638"/>
    </row>
    <row r="504" spans="1:17" x14ac:dyDescent="0.2">
      <c r="A504" s="624"/>
      <c r="B504" s="622"/>
      <c r="C504" s="622"/>
      <c r="D504" s="622"/>
      <c r="E504" s="622"/>
      <c r="F504" s="601"/>
      <c r="G504" s="645"/>
      <c r="H504" s="607"/>
      <c r="L504" s="638"/>
    </row>
    <row r="505" spans="1:17" x14ac:dyDescent="0.2">
      <c r="A505" s="624"/>
      <c r="B505" s="622"/>
      <c r="C505" s="622"/>
      <c r="D505" s="622"/>
      <c r="E505" s="622"/>
      <c r="F505" s="597"/>
      <c r="G505" s="622"/>
      <c r="H505" s="607"/>
      <c r="L505" s="638"/>
    </row>
    <row r="506" spans="1:17" x14ac:dyDescent="0.2">
      <c r="A506" s="624"/>
      <c r="B506" s="622"/>
      <c r="C506" s="622"/>
      <c r="D506" s="622"/>
      <c r="E506" s="622"/>
      <c r="F506" s="597"/>
      <c r="G506" s="622"/>
      <c r="H506" s="607"/>
      <c r="I506" s="638"/>
      <c r="J506" s="638"/>
      <c r="L506" s="638"/>
    </row>
    <row r="507" spans="1:17" x14ac:dyDescent="0.2">
      <c r="A507" s="626"/>
      <c r="B507" s="623"/>
      <c r="C507" s="622"/>
      <c r="D507" s="622"/>
      <c r="E507" s="622"/>
      <c r="F507" s="601"/>
      <c r="G507" s="645"/>
      <c r="H507" s="607"/>
      <c r="I507" s="638"/>
      <c r="J507" s="638"/>
      <c r="L507" s="638"/>
    </row>
    <row r="508" spans="1:17" x14ac:dyDescent="0.2">
      <c r="A508" s="622"/>
      <c r="B508" s="623"/>
      <c r="C508" s="622"/>
      <c r="D508" s="622"/>
      <c r="E508" s="622"/>
      <c r="F508" s="601"/>
      <c r="G508" s="622"/>
      <c r="H508" s="597"/>
      <c r="I508" s="638"/>
      <c r="J508" s="638"/>
      <c r="L508" s="638"/>
    </row>
    <row r="509" spans="1:17" x14ac:dyDescent="0.2">
      <c r="A509" s="626"/>
      <c r="B509" s="632"/>
      <c r="C509" s="632"/>
      <c r="D509" s="632"/>
      <c r="E509" s="633"/>
      <c r="F509" s="601"/>
      <c r="G509" s="622"/>
      <c r="H509" s="597"/>
      <c r="I509" s="638"/>
      <c r="J509" s="638"/>
      <c r="L509" s="638"/>
      <c r="Q509" s="625"/>
    </row>
    <row r="510" spans="1:17" x14ac:dyDescent="0.2">
      <c r="A510" s="626"/>
      <c r="B510" s="629"/>
      <c r="C510" s="632"/>
      <c r="D510" s="632"/>
      <c r="E510" s="632"/>
      <c r="F510" s="601"/>
      <c r="G510" s="622"/>
      <c r="H510" s="597"/>
      <c r="I510" s="638"/>
      <c r="J510" s="638"/>
      <c r="L510" s="627"/>
    </row>
    <row r="511" spans="1:17" x14ac:dyDescent="0.2">
      <c r="F511" s="606"/>
      <c r="G511" s="638"/>
      <c r="H511" s="606"/>
      <c r="I511" s="638"/>
      <c r="J511" s="638"/>
      <c r="L511" s="627"/>
    </row>
    <row r="512" spans="1:17" x14ac:dyDescent="0.2">
      <c r="F512" s="606"/>
      <c r="G512" s="638"/>
      <c r="H512" s="606"/>
      <c r="I512" s="638"/>
      <c r="J512" s="638"/>
      <c r="L512" s="638"/>
    </row>
    <row r="513" spans="3:21" x14ac:dyDescent="0.2">
      <c r="F513" s="606"/>
      <c r="G513" s="638"/>
      <c r="H513" s="606"/>
      <c r="I513" s="638"/>
      <c r="J513" s="638"/>
    </row>
    <row r="514" spans="3:21" x14ac:dyDescent="0.2">
      <c r="F514" s="606"/>
      <c r="G514" s="638"/>
      <c r="H514" s="606"/>
      <c r="I514" s="638"/>
      <c r="J514" s="638"/>
    </row>
    <row r="515" spans="3:21" x14ac:dyDescent="0.2">
      <c r="F515" s="606"/>
      <c r="G515" s="638"/>
      <c r="H515" s="606"/>
      <c r="I515" s="638"/>
      <c r="J515" s="638"/>
      <c r="K515" s="638"/>
    </row>
    <row r="516" spans="3:21" x14ac:dyDescent="0.2">
      <c r="C516" s="625"/>
      <c r="D516" s="625"/>
      <c r="E516" s="625"/>
      <c r="F516" s="608"/>
      <c r="G516" s="625"/>
      <c r="H516" s="608"/>
      <c r="I516" s="625"/>
      <c r="J516" s="625"/>
    </row>
    <row r="518" spans="3:21" x14ac:dyDescent="0.2">
      <c r="C518" s="625"/>
      <c r="F518" s="606"/>
      <c r="G518" s="638"/>
      <c r="H518" s="606"/>
      <c r="I518" s="638"/>
      <c r="J518" s="638"/>
    </row>
    <row r="519" spans="3:21" x14ac:dyDescent="0.2">
      <c r="F519" s="606"/>
      <c r="G519" s="638"/>
      <c r="H519" s="606"/>
      <c r="I519" s="638"/>
      <c r="J519" s="638"/>
      <c r="K519" s="638"/>
    </row>
    <row r="520" spans="3:21" x14ac:dyDescent="0.2">
      <c r="F520" s="606"/>
      <c r="G520" s="638"/>
      <c r="H520" s="606"/>
      <c r="I520" s="638"/>
      <c r="J520" s="638"/>
      <c r="U520" s="635"/>
    </row>
    <row r="521" spans="3:21" x14ac:dyDescent="0.2">
      <c r="F521" s="606"/>
      <c r="G521" s="638"/>
      <c r="H521" s="606"/>
      <c r="I521" s="638"/>
      <c r="J521" s="638"/>
      <c r="L521" s="638"/>
      <c r="U521" s="635"/>
    </row>
    <row r="522" spans="3:21" x14ac:dyDescent="0.2">
      <c r="F522" s="606"/>
      <c r="G522" s="638"/>
      <c r="H522" s="606"/>
      <c r="I522" s="638"/>
      <c r="J522" s="638"/>
      <c r="K522" s="638"/>
      <c r="L522" s="638"/>
      <c r="U522" s="635"/>
    </row>
    <row r="523" spans="3:21" x14ac:dyDescent="0.2">
      <c r="F523" s="606"/>
      <c r="G523" s="638"/>
      <c r="H523" s="606"/>
      <c r="I523" s="638"/>
      <c r="J523" s="638"/>
      <c r="K523" s="638"/>
      <c r="L523" s="638"/>
      <c r="U523" s="635"/>
    </row>
    <row r="524" spans="3:21" x14ac:dyDescent="0.2">
      <c r="F524" s="606"/>
      <c r="G524" s="638"/>
      <c r="H524" s="606"/>
      <c r="I524" s="638"/>
      <c r="J524" s="638"/>
      <c r="K524" s="638"/>
      <c r="L524" s="638"/>
      <c r="U524" s="635"/>
    </row>
    <row r="525" spans="3:21" x14ac:dyDescent="0.2">
      <c r="F525" s="606"/>
      <c r="G525" s="627"/>
      <c r="H525" s="613"/>
      <c r="I525" s="627"/>
      <c r="J525" s="638"/>
      <c r="K525" s="638"/>
      <c r="L525" s="638"/>
      <c r="U525" s="635"/>
    </row>
    <row r="526" spans="3:21" x14ac:dyDescent="0.2">
      <c r="H526" s="608"/>
      <c r="K526" s="638"/>
      <c r="U526" s="635"/>
    </row>
    <row r="527" spans="3:21" x14ac:dyDescent="0.2">
      <c r="K527" s="638"/>
      <c r="T527" s="639"/>
      <c r="U527" s="635"/>
    </row>
    <row r="528" spans="3:21" x14ac:dyDescent="0.2">
      <c r="F528" s="603"/>
      <c r="G528" s="639"/>
      <c r="H528" s="609"/>
      <c r="I528" s="639"/>
      <c r="K528" s="638"/>
      <c r="U528" s="635"/>
    </row>
    <row r="529" spans="3:21" x14ac:dyDescent="0.2">
      <c r="C529" s="625"/>
      <c r="F529" s="603"/>
      <c r="G529" s="639"/>
      <c r="H529" s="609"/>
      <c r="I529" s="639"/>
      <c r="K529" s="638"/>
      <c r="U529" s="665"/>
    </row>
    <row r="530" spans="3:21" x14ac:dyDescent="0.2">
      <c r="F530" s="603"/>
      <c r="G530" s="639"/>
      <c r="H530" s="609"/>
      <c r="I530" s="639"/>
      <c r="K530" s="638"/>
      <c r="L530" s="638"/>
    </row>
    <row r="531" spans="3:21" x14ac:dyDescent="0.2">
      <c r="F531" s="603"/>
      <c r="G531" s="639"/>
      <c r="H531" s="614"/>
      <c r="I531" s="650"/>
      <c r="K531" s="638"/>
      <c r="L531" s="638"/>
    </row>
    <row r="532" spans="3:21" x14ac:dyDescent="0.2">
      <c r="F532" s="603"/>
      <c r="G532" s="639"/>
      <c r="H532" s="609"/>
      <c r="I532" s="639"/>
      <c r="L532" s="638"/>
    </row>
    <row r="533" spans="3:21" x14ac:dyDescent="0.2">
      <c r="F533" s="603"/>
      <c r="G533" s="639"/>
      <c r="H533" s="609"/>
      <c r="I533" s="639"/>
      <c r="L533" s="638"/>
    </row>
    <row r="534" spans="3:21" x14ac:dyDescent="0.2">
      <c r="F534" s="603"/>
      <c r="G534" s="639"/>
      <c r="H534" s="609"/>
      <c r="I534" s="639"/>
      <c r="K534" s="638"/>
      <c r="L534" s="638"/>
    </row>
    <row r="535" spans="3:21" x14ac:dyDescent="0.2">
      <c r="L535" s="627"/>
    </row>
    <row r="536" spans="3:21" x14ac:dyDescent="0.2">
      <c r="L536" s="627"/>
    </row>
    <row r="537" spans="3:21" x14ac:dyDescent="0.2">
      <c r="C537" s="625"/>
      <c r="L537" s="638"/>
    </row>
    <row r="538" spans="3:21" x14ac:dyDescent="0.2">
      <c r="L538" s="638"/>
    </row>
    <row r="539" spans="3:21" x14ac:dyDescent="0.2">
      <c r="K539" s="638"/>
      <c r="L539" s="638"/>
    </row>
    <row r="540" spans="3:21" x14ac:dyDescent="0.2">
      <c r="H540" s="606"/>
      <c r="I540" s="638"/>
      <c r="J540" s="638"/>
      <c r="K540" s="638"/>
      <c r="L540" s="638"/>
    </row>
    <row r="541" spans="3:21" x14ac:dyDescent="0.2">
      <c r="F541" s="606"/>
      <c r="G541" s="638"/>
      <c r="H541" s="606"/>
      <c r="I541" s="638"/>
      <c r="J541" s="638"/>
      <c r="K541" s="638"/>
    </row>
    <row r="542" spans="3:21" x14ac:dyDescent="0.2">
      <c r="F542" s="606"/>
      <c r="G542" s="638"/>
      <c r="H542" s="606"/>
      <c r="I542" s="638"/>
      <c r="J542" s="638"/>
      <c r="K542" s="638"/>
    </row>
    <row r="543" spans="3:21" x14ac:dyDescent="0.2">
      <c r="F543" s="606"/>
      <c r="G543" s="638"/>
      <c r="H543" s="606"/>
      <c r="I543" s="638"/>
      <c r="J543" s="638"/>
      <c r="K543" s="638"/>
    </row>
    <row r="544" spans="3:21" x14ac:dyDescent="0.2">
      <c r="F544" s="606"/>
      <c r="G544" s="638"/>
      <c r="H544" s="606"/>
      <c r="I544" s="638"/>
      <c r="J544" s="638"/>
      <c r="K544" s="638"/>
    </row>
    <row r="545" spans="3:12" x14ac:dyDescent="0.2">
      <c r="F545" s="606"/>
      <c r="G545" s="638"/>
      <c r="H545" s="606"/>
      <c r="I545" s="638"/>
      <c r="J545" s="638"/>
      <c r="K545" s="638"/>
    </row>
    <row r="546" spans="3:12" x14ac:dyDescent="0.2">
      <c r="F546" s="606"/>
      <c r="G546" s="638"/>
      <c r="H546" s="606"/>
      <c r="I546" s="638"/>
      <c r="J546" s="638"/>
      <c r="K546" s="638"/>
    </row>
    <row r="547" spans="3:12" x14ac:dyDescent="0.2">
      <c r="F547" s="606"/>
      <c r="G547" s="638"/>
      <c r="H547" s="606"/>
      <c r="I547" s="638"/>
      <c r="J547" s="638"/>
      <c r="K547" s="638"/>
    </row>
    <row r="548" spans="3:12" x14ac:dyDescent="0.2">
      <c r="F548" s="606"/>
      <c r="G548" s="638"/>
      <c r="H548" s="606"/>
      <c r="I548" s="638"/>
      <c r="J548" s="638"/>
      <c r="K548" s="638"/>
    </row>
    <row r="549" spans="3:12" x14ac:dyDescent="0.2">
      <c r="F549" s="606"/>
      <c r="G549" s="638"/>
      <c r="H549" s="606"/>
      <c r="I549" s="638"/>
      <c r="J549" s="638"/>
    </row>
    <row r="550" spans="3:12" x14ac:dyDescent="0.2">
      <c r="F550" s="606"/>
      <c r="G550" s="638"/>
      <c r="H550" s="606"/>
      <c r="I550" s="638"/>
      <c r="J550" s="638"/>
    </row>
    <row r="551" spans="3:12" x14ac:dyDescent="0.2">
      <c r="F551" s="606"/>
      <c r="G551" s="638"/>
      <c r="H551" s="606"/>
      <c r="I551" s="638"/>
      <c r="J551" s="638"/>
      <c r="K551" s="638"/>
    </row>
    <row r="552" spans="3:12" x14ac:dyDescent="0.2">
      <c r="F552" s="606"/>
      <c r="G552" s="638"/>
      <c r="H552" s="606"/>
      <c r="I552" s="638"/>
      <c r="J552" s="638"/>
      <c r="K552" s="638"/>
    </row>
    <row r="553" spans="3:12" x14ac:dyDescent="0.2">
      <c r="F553" s="606"/>
      <c r="G553" s="638"/>
      <c r="H553" s="606"/>
      <c r="I553" s="638"/>
      <c r="J553" s="638"/>
      <c r="K553" s="638"/>
      <c r="L553" s="638"/>
    </row>
    <row r="554" spans="3:12" x14ac:dyDescent="0.2">
      <c r="F554" s="606"/>
      <c r="G554" s="638"/>
      <c r="H554" s="606"/>
      <c r="I554" s="638"/>
      <c r="J554" s="638"/>
      <c r="K554" s="638"/>
      <c r="L554" s="638"/>
    </row>
    <row r="555" spans="3:12" x14ac:dyDescent="0.2">
      <c r="F555" s="606"/>
      <c r="G555" s="638"/>
      <c r="H555" s="606"/>
      <c r="I555" s="638"/>
      <c r="J555" s="638"/>
      <c r="K555" s="638"/>
      <c r="L555" s="638"/>
    </row>
    <row r="556" spans="3:12" x14ac:dyDescent="0.2">
      <c r="F556" s="606"/>
      <c r="G556" s="638"/>
      <c r="H556" s="606"/>
      <c r="I556" s="638"/>
      <c r="J556" s="638"/>
      <c r="K556" s="638"/>
      <c r="L556" s="638"/>
    </row>
    <row r="557" spans="3:12" x14ac:dyDescent="0.2">
      <c r="F557" s="606"/>
      <c r="G557" s="638"/>
      <c r="H557" s="606"/>
      <c r="I557" s="638"/>
      <c r="J557" s="638"/>
      <c r="K557" s="638"/>
      <c r="L557" s="638"/>
    </row>
    <row r="558" spans="3:12" x14ac:dyDescent="0.2">
      <c r="F558" s="606"/>
      <c r="G558" s="638"/>
      <c r="H558" s="606"/>
      <c r="I558" s="638"/>
      <c r="J558" s="638"/>
      <c r="K558" s="638"/>
      <c r="L558" s="638"/>
    </row>
    <row r="559" spans="3:12" x14ac:dyDescent="0.2">
      <c r="C559" s="625"/>
      <c r="I559" s="625"/>
      <c r="L559" s="638"/>
    </row>
    <row r="560" spans="3:12" x14ac:dyDescent="0.2">
      <c r="L560" s="638"/>
    </row>
    <row r="561" spans="7:12" x14ac:dyDescent="0.2">
      <c r="L561" s="638"/>
    </row>
    <row r="562" spans="7:12" x14ac:dyDescent="0.2">
      <c r="L562" s="638"/>
    </row>
    <row r="563" spans="7:12" x14ac:dyDescent="0.2">
      <c r="L563" s="638"/>
    </row>
    <row r="564" spans="7:12" x14ac:dyDescent="0.2">
      <c r="L564" s="638"/>
    </row>
    <row r="565" spans="7:12" x14ac:dyDescent="0.2">
      <c r="L565" s="638"/>
    </row>
    <row r="566" spans="7:12" x14ac:dyDescent="0.2">
      <c r="L566" s="638"/>
    </row>
    <row r="567" spans="7:12" x14ac:dyDescent="0.2">
      <c r="L567" s="638"/>
    </row>
    <row r="568" spans="7:12" x14ac:dyDescent="0.2">
      <c r="L568" s="638"/>
    </row>
    <row r="569" spans="7:12" x14ac:dyDescent="0.2">
      <c r="L569" s="638"/>
    </row>
    <row r="570" spans="7:12" x14ac:dyDescent="0.2">
      <c r="L570" s="638"/>
    </row>
    <row r="571" spans="7:12" x14ac:dyDescent="0.2">
      <c r="L571" s="638"/>
    </row>
    <row r="572" spans="7:12" x14ac:dyDescent="0.2">
      <c r="L572" s="638"/>
    </row>
    <row r="573" spans="7:12" x14ac:dyDescent="0.2">
      <c r="K573" s="638"/>
      <c r="L573" s="638"/>
    </row>
    <row r="575" spans="7:12" x14ac:dyDescent="0.2">
      <c r="G575" s="635"/>
      <c r="H575" s="612"/>
      <c r="I575" s="635"/>
      <c r="K575" s="638"/>
    </row>
    <row r="576" spans="7:12" x14ac:dyDescent="0.2">
      <c r="G576" s="635"/>
      <c r="H576" s="612"/>
      <c r="I576" s="635"/>
      <c r="K576" s="638"/>
    </row>
    <row r="577" spans="3:12" x14ac:dyDescent="0.2">
      <c r="G577" s="635"/>
      <c r="H577" s="612"/>
      <c r="I577" s="635"/>
      <c r="K577" s="638"/>
    </row>
    <row r="578" spans="3:12" x14ac:dyDescent="0.2">
      <c r="G578" s="635"/>
      <c r="H578" s="612"/>
      <c r="I578" s="635"/>
      <c r="K578" s="638"/>
    </row>
    <row r="579" spans="3:12" x14ac:dyDescent="0.2">
      <c r="G579" s="635"/>
      <c r="H579" s="612"/>
      <c r="I579" s="635"/>
      <c r="K579" s="638"/>
    </row>
    <row r="580" spans="3:12" x14ac:dyDescent="0.2">
      <c r="G580" s="635"/>
      <c r="H580" s="612"/>
      <c r="I580" s="635"/>
      <c r="K580" s="638"/>
    </row>
    <row r="581" spans="3:12" x14ac:dyDescent="0.2">
      <c r="G581" s="635"/>
      <c r="H581" s="612"/>
      <c r="I581" s="635"/>
      <c r="K581" s="638"/>
    </row>
    <row r="582" spans="3:12" x14ac:dyDescent="0.2">
      <c r="G582" s="635"/>
      <c r="H582" s="612"/>
      <c r="I582" s="635"/>
      <c r="K582" s="638"/>
    </row>
    <row r="583" spans="3:12" x14ac:dyDescent="0.2">
      <c r="G583" s="635"/>
      <c r="H583" s="612"/>
      <c r="I583" s="635"/>
      <c r="K583" s="638"/>
    </row>
    <row r="584" spans="3:12" x14ac:dyDescent="0.2">
      <c r="G584" s="635"/>
      <c r="H584" s="612"/>
      <c r="I584" s="635"/>
      <c r="K584" s="638"/>
    </row>
    <row r="585" spans="3:12" x14ac:dyDescent="0.2">
      <c r="G585" s="635"/>
      <c r="H585" s="612"/>
      <c r="I585" s="635"/>
      <c r="K585" s="638"/>
    </row>
    <row r="586" spans="3:12" x14ac:dyDescent="0.2">
      <c r="C586" s="625"/>
      <c r="G586" s="665"/>
      <c r="H586" s="612"/>
      <c r="I586" s="635"/>
      <c r="K586" s="638"/>
    </row>
    <row r="587" spans="3:12" x14ac:dyDescent="0.2">
      <c r="K587" s="638"/>
    </row>
    <row r="588" spans="3:12" x14ac:dyDescent="0.2">
      <c r="K588" s="638"/>
    </row>
    <row r="589" spans="3:12" x14ac:dyDescent="0.2">
      <c r="K589" s="638"/>
    </row>
    <row r="590" spans="3:12" x14ac:dyDescent="0.2">
      <c r="K590" s="638"/>
      <c r="L590" s="638"/>
    </row>
    <row r="591" spans="3:12" x14ac:dyDescent="0.2">
      <c r="K591" s="638"/>
      <c r="L591" s="638"/>
    </row>
    <row r="592" spans="3:12" x14ac:dyDescent="0.2">
      <c r="K592" s="638"/>
    </row>
    <row r="593" spans="11:12" x14ac:dyDescent="0.2">
      <c r="K593" s="638"/>
    </row>
    <row r="594" spans="11:12" x14ac:dyDescent="0.2">
      <c r="K594" s="638"/>
    </row>
    <row r="600" spans="11:12" x14ac:dyDescent="0.2">
      <c r="L600" s="638"/>
    </row>
    <row r="601" spans="11:12" x14ac:dyDescent="0.2">
      <c r="L601" s="638"/>
    </row>
    <row r="609" spans="12:12" x14ac:dyDescent="0.2">
      <c r="L609" s="638"/>
    </row>
    <row r="610" spans="12:12" x14ac:dyDescent="0.2">
      <c r="L610" s="638"/>
    </row>
    <row r="611" spans="12:12" x14ac:dyDescent="0.2">
      <c r="L611" s="638"/>
    </row>
    <row r="612" spans="12:12" x14ac:dyDescent="0.2">
      <c r="L612" s="638"/>
    </row>
    <row r="613" spans="12:12" x14ac:dyDescent="0.2">
      <c r="L613" s="638"/>
    </row>
    <row r="614" spans="12:12" x14ac:dyDescent="0.2">
      <c r="L614" s="638"/>
    </row>
    <row r="615" spans="12:12" x14ac:dyDescent="0.2">
      <c r="L615" s="638"/>
    </row>
    <row r="616" spans="12:12" x14ac:dyDescent="0.2">
      <c r="L616" s="638"/>
    </row>
    <row r="617" spans="12:12" x14ac:dyDescent="0.2">
      <c r="L617" s="638"/>
    </row>
    <row r="618" spans="12:12" x14ac:dyDescent="0.2">
      <c r="L618" s="638"/>
    </row>
    <row r="619" spans="12:12" x14ac:dyDescent="0.2">
      <c r="L619" s="638"/>
    </row>
    <row r="620" spans="12:12" x14ac:dyDescent="0.2">
      <c r="L620" s="638"/>
    </row>
    <row r="621" spans="12:12" x14ac:dyDescent="0.2">
      <c r="L621" s="638"/>
    </row>
    <row r="639" spans="12:12" x14ac:dyDescent="0.2">
      <c r="L639" s="638"/>
    </row>
    <row r="640" spans="12:12" x14ac:dyDescent="0.2">
      <c r="L640" s="638"/>
    </row>
  </sheetData>
  <sheetProtection password="9286" sheet="1" objects="1" scenarios="1"/>
  <phoneticPr fontId="0" type="noConversion"/>
  <pageMargins left="0.78740157480314965" right="0.78740157480314965" top="0.98425196850393704" bottom="0.98425196850393704" header="0.4921259845" footer="0.4921259845"/>
  <pageSetup paperSize="9" scale="66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3"/>
  <sheetViews>
    <sheetView tabSelected="1" view="pageBreakPreview" zoomScaleNormal="85" zoomScaleSheetLayoutView="100" workbookViewId="0">
      <selection activeCell="I14" sqref="I14"/>
    </sheetView>
  </sheetViews>
  <sheetFormatPr defaultColWidth="8.85546875" defaultRowHeight="12.75" x14ac:dyDescent="0.2"/>
  <cols>
    <col min="1" max="1" width="4.5703125" style="374" customWidth="1"/>
    <col min="2" max="2" width="12.42578125" style="374" customWidth="1"/>
    <col min="3" max="3" width="51.140625" style="374" customWidth="1"/>
    <col min="4" max="4" width="6.85546875" style="374" customWidth="1"/>
    <col min="5" max="5" width="8.28515625" style="374" customWidth="1"/>
    <col min="6" max="6" width="10.7109375" style="595" customWidth="1"/>
    <col min="7" max="7" width="12.140625" style="374" customWidth="1"/>
    <col min="8" max="8" width="12.140625" style="595" customWidth="1"/>
    <col min="9" max="9" width="12" style="374" customWidth="1"/>
    <col min="10" max="10" width="9.5703125" style="374" customWidth="1"/>
    <col min="11" max="16384" width="8.85546875" style="374"/>
  </cols>
  <sheetData>
    <row r="1" spans="1:10" x14ac:dyDescent="0.2">
      <c r="I1" s="374" t="s">
        <v>1031</v>
      </c>
    </row>
    <row r="2" spans="1:10" x14ac:dyDescent="0.2">
      <c r="A2" s="374" t="s">
        <v>1032</v>
      </c>
      <c r="C2" s="375" t="s">
        <v>698</v>
      </c>
      <c r="D2" s="375"/>
      <c r="E2" s="375"/>
      <c r="F2" s="596"/>
      <c r="G2" s="375" t="s">
        <v>1283</v>
      </c>
      <c r="H2" s="597"/>
      <c r="I2" s="375"/>
      <c r="J2" s="375"/>
    </row>
    <row r="3" spans="1:10" x14ac:dyDescent="0.2">
      <c r="C3" s="375"/>
      <c r="D3" s="375"/>
      <c r="E3" s="375"/>
      <c r="F3" s="596"/>
      <c r="G3" s="375"/>
      <c r="H3" s="597"/>
      <c r="I3" s="375"/>
      <c r="J3" s="375"/>
    </row>
    <row r="4" spans="1:10" x14ac:dyDescent="0.2">
      <c r="C4" s="375"/>
      <c r="D4" s="375"/>
      <c r="E4" s="375"/>
      <c r="F4" s="597"/>
      <c r="G4" s="375"/>
      <c r="H4" s="597"/>
      <c r="I4" s="375"/>
      <c r="J4" s="375"/>
    </row>
    <row r="5" spans="1:10" x14ac:dyDescent="0.2">
      <c r="C5" s="377" t="s">
        <v>1044</v>
      </c>
      <c r="D5" s="379"/>
      <c r="E5" s="379"/>
      <c r="F5" s="598"/>
      <c r="G5" s="379"/>
      <c r="H5" s="598"/>
      <c r="I5" s="379"/>
      <c r="J5" s="380"/>
    </row>
    <row r="6" spans="1:10" x14ac:dyDescent="0.2">
      <c r="C6" s="377" t="s">
        <v>1284</v>
      </c>
      <c r="D6" s="375"/>
      <c r="E6" s="375"/>
      <c r="F6" s="597"/>
      <c r="G6" s="375"/>
      <c r="H6" s="597"/>
      <c r="I6" s="375"/>
      <c r="J6" s="375"/>
    </row>
    <row r="7" spans="1:10" x14ac:dyDescent="0.2">
      <c r="C7" s="375"/>
      <c r="D7" s="375"/>
      <c r="E7" s="375"/>
      <c r="F7" s="597"/>
      <c r="G7" s="375"/>
      <c r="H7" s="597"/>
      <c r="I7" s="375"/>
      <c r="J7" s="375"/>
    </row>
    <row r="8" spans="1:10" x14ac:dyDescent="0.2">
      <c r="C8" s="378" t="s">
        <v>1285</v>
      </c>
      <c r="D8" s="375"/>
      <c r="E8" s="375"/>
      <c r="F8" s="597"/>
      <c r="G8" s="375"/>
      <c r="H8" s="597"/>
      <c r="I8" s="375"/>
      <c r="J8" s="375"/>
    </row>
    <row r="9" spans="1:10" x14ac:dyDescent="0.2">
      <c r="A9" s="374" t="s">
        <v>1047</v>
      </c>
      <c r="C9" s="374" t="s">
        <v>1286</v>
      </c>
      <c r="D9" s="375"/>
      <c r="E9" s="375"/>
      <c r="F9" s="597"/>
      <c r="G9" s="381">
        <f>I60</f>
        <v>0</v>
      </c>
      <c r="H9" s="597"/>
      <c r="I9" s="375"/>
      <c r="J9" s="375"/>
    </row>
    <row r="10" spans="1:10" x14ac:dyDescent="0.2">
      <c r="A10" s="374" t="s">
        <v>1049</v>
      </c>
      <c r="C10" s="374" t="s">
        <v>1287</v>
      </c>
      <c r="D10" s="375"/>
      <c r="E10" s="375"/>
      <c r="F10" s="597"/>
      <c r="G10" s="381">
        <f>I114</f>
        <v>0</v>
      </c>
      <c r="H10" s="597"/>
      <c r="I10" s="375"/>
      <c r="J10" s="375"/>
    </row>
    <row r="11" spans="1:10" x14ac:dyDescent="0.2">
      <c r="A11" s="374" t="s">
        <v>1051</v>
      </c>
      <c r="C11" s="374" t="s">
        <v>1288</v>
      </c>
      <c r="D11" s="375"/>
      <c r="E11" s="375"/>
      <c r="F11" s="597"/>
      <c r="G11" s="381">
        <f>I89</f>
        <v>0</v>
      </c>
      <c r="H11" s="597"/>
      <c r="I11" s="375"/>
      <c r="J11" s="375"/>
    </row>
    <row r="12" spans="1:10" x14ac:dyDescent="0.2">
      <c r="A12" s="374" t="s">
        <v>1053</v>
      </c>
      <c r="C12" s="374" t="s">
        <v>1289</v>
      </c>
      <c r="D12" s="375"/>
      <c r="E12" s="375"/>
      <c r="F12" s="597"/>
      <c r="G12" s="381">
        <f>I137</f>
        <v>0</v>
      </c>
      <c r="H12" s="597"/>
      <c r="I12" s="375"/>
      <c r="J12" s="375"/>
    </row>
    <row r="13" spans="1:10" x14ac:dyDescent="0.2">
      <c r="A13" s="374" t="s">
        <v>1055</v>
      </c>
      <c r="C13" s="374" t="s">
        <v>1290</v>
      </c>
      <c r="D13" s="375"/>
      <c r="E13" s="375"/>
      <c r="F13" s="597"/>
      <c r="G13" s="381">
        <f>I174</f>
        <v>0</v>
      </c>
      <c r="H13" s="597"/>
      <c r="I13" s="375"/>
      <c r="J13" s="375"/>
    </row>
    <row r="14" spans="1:10" x14ac:dyDescent="0.2">
      <c r="A14" s="374" t="s">
        <v>1071</v>
      </c>
      <c r="C14" s="374" t="s">
        <v>1291</v>
      </c>
      <c r="D14" s="375"/>
      <c r="E14" s="375"/>
      <c r="F14" s="597"/>
      <c r="G14" s="381"/>
      <c r="H14" s="597"/>
      <c r="I14" s="375"/>
      <c r="J14" s="375"/>
    </row>
    <row r="15" spans="1:10" x14ac:dyDescent="0.2">
      <c r="C15" s="374" t="s">
        <v>1292</v>
      </c>
      <c r="D15" s="375"/>
      <c r="E15" s="375"/>
      <c r="F15" s="597"/>
      <c r="G15" s="381">
        <f>I154</f>
        <v>0</v>
      </c>
      <c r="H15" s="597"/>
      <c r="I15" s="375"/>
      <c r="J15" s="375"/>
    </row>
    <row r="16" spans="1:10" x14ac:dyDescent="0.2">
      <c r="A16" s="374" t="s">
        <v>1071</v>
      </c>
      <c r="C16" s="374" t="s">
        <v>1293</v>
      </c>
      <c r="D16" s="375"/>
      <c r="E16" s="375"/>
      <c r="F16" s="597"/>
      <c r="G16" s="381">
        <f>I197</f>
        <v>0</v>
      </c>
      <c r="H16" s="597"/>
      <c r="I16" s="375"/>
      <c r="J16" s="375"/>
    </row>
    <row r="17" spans="1:12" x14ac:dyDescent="0.2">
      <c r="A17" s="374" t="s">
        <v>1075</v>
      </c>
      <c r="C17" s="374" t="s">
        <v>1536</v>
      </c>
      <c r="D17" s="375"/>
      <c r="E17" s="375"/>
      <c r="F17" s="597"/>
      <c r="G17" s="381">
        <f>I188</f>
        <v>0</v>
      </c>
      <c r="H17" s="597"/>
      <c r="I17" s="375"/>
      <c r="J17" s="375"/>
    </row>
    <row r="18" spans="1:12" x14ac:dyDescent="0.2">
      <c r="C18" s="378" t="s">
        <v>1294</v>
      </c>
      <c r="G18" s="382">
        <f>SUM(G9:G17)</f>
        <v>0</v>
      </c>
    </row>
    <row r="19" spans="1:12" x14ac:dyDescent="0.2">
      <c r="C19" s="375"/>
      <c r="D19" s="375"/>
      <c r="E19" s="375"/>
      <c r="F19" s="597"/>
      <c r="G19" s="382"/>
      <c r="H19" s="597"/>
      <c r="J19" s="389"/>
    </row>
    <row r="20" spans="1:12" x14ac:dyDescent="0.2">
      <c r="A20" s="374" t="s">
        <v>1032</v>
      </c>
      <c r="C20" s="375" t="s">
        <v>1295</v>
      </c>
      <c r="D20" s="375" t="s">
        <v>1035</v>
      </c>
      <c r="E20" s="375" t="s">
        <v>1036</v>
      </c>
      <c r="F20" s="596" t="s">
        <v>1037</v>
      </c>
      <c r="G20" s="375" t="s">
        <v>1037</v>
      </c>
      <c r="H20" s="597" t="s">
        <v>1038</v>
      </c>
      <c r="I20" s="375" t="s">
        <v>1039</v>
      </c>
      <c r="J20" s="375"/>
    </row>
    <row r="21" spans="1:12" x14ac:dyDescent="0.2">
      <c r="C21" s="375"/>
      <c r="D21" s="375"/>
      <c r="E21" s="375"/>
      <c r="F21" s="596" t="s">
        <v>1040</v>
      </c>
      <c r="G21" s="375" t="s">
        <v>1041</v>
      </c>
      <c r="H21" s="597" t="s">
        <v>1042</v>
      </c>
      <c r="I21" s="375" t="s">
        <v>1043</v>
      </c>
      <c r="J21" s="375"/>
    </row>
    <row r="22" spans="1:12" x14ac:dyDescent="0.2">
      <c r="C22" s="378" t="s">
        <v>1296</v>
      </c>
      <c r="H22" s="608"/>
      <c r="I22" s="380"/>
      <c r="J22" s="380"/>
      <c r="K22" s="396"/>
    </row>
    <row r="23" spans="1:12" x14ac:dyDescent="0.2">
      <c r="C23" s="378" t="s">
        <v>1297</v>
      </c>
      <c r="D23" s="379"/>
      <c r="E23" s="379"/>
      <c r="F23" s="598"/>
      <c r="G23" s="379"/>
      <c r="H23" s="598"/>
      <c r="I23" s="379"/>
      <c r="J23" s="380"/>
      <c r="K23" s="380"/>
    </row>
    <row r="24" spans="1:12" x14ac:dyDescent="0.2">
      <c r="A24" s="374" t="s">
        <v>1047</v>
      </c>
      <c r="B24" s="383" t="s">
        <v>1298</v>
      </c>
      <c r="C24" s="374" t="s">
        <v>1299</v>
      </c>
      <c r="D24" s="374" t="s">
        <v>1698</v>
      </c>
      <c r="E24" s="374">
        <v>100</v>
      </c>
      <c r="F24" s="599"/>
      <c r="G24" s="384">
        <f t="shared" ref="G24:G43" si="0">E24*F24</f>
        <v>0</v>
      </c>
      <c r="H24" s="599"/>
      <c r="I24" s="385">
        <f t="shared" ref="I24:I43" si="1">E24*H24</f>
        <v>0</v>
      </c>
      <c r="J24" s="388"/>
      <c r="K24" s="388"/>
    </row>
    <row r="25" spans="1:12" x14ac:dyDescent="0.2">
      <c r="B25" s="383"/>
      <c r="C25" s="386" t="s">
        <v>1300</v>
      </c>
      <c r="F25" s="599"/>
      <c r="G25" s="384"/>
      <c r="H25" s="599"/>
      <c r="I25" s="385"/>
      <c r="J25" s="388"/>
      <c r="K25" s="388"/>
    </row>
    <row r="26" spans="1:12" x14ac:dyDescent="0.2">
      <c r="A26" s="374" t="s">
        <v>1049</v>
      </c>
      <c r="B26" s="383" t="s">
        <v>1301</v>
      </c>
      <c r="C26" s="374" t="s">
        <v>1302</v>
      </c>
      <c r="D26" s="374" t="s">
        <v>1698</v>
      </c>
      <c r="E26" s="374">
        <v>15</v>
      </c>
      <c r="F26" s="599"/>
      <c r="G26" s="384">
        <f t="shared" si="0"/>
        <v>0</v>
      </c>
      <c r="H26" s="599"/>
      <c r="I26" s="385">
        <f t="shared" si="1"/>
        <v>0</v>
      </c>
      <c r="J26" s="388"/>
      <c r="K26" s="388"/>
      <c r="L26" s="391"/>
    </row>
    <row r="27" spans="1:12" x14ac:dyDescent="0.2">
      <c r="B27" s="383"/>
      <c r="C27" s="386" t="s">
        <v>1303</v>
      </c>
      <c r="F27" s="599"/>
      <c r="G27" s="384"/>
      <c r="H27" s="599"/>
      <c r="I27" s="385"/>
      <c r="J27" s="388"/>
      <c r="K27" s="388"/>
      <c r="L27" s="391"/>
    </row>
    <row r="28" spans="1:12" x14ac:dyDescent="0.2">
      <c r="A28" s="375" t="s">
        <v>1051</v>
      </c>
      <c r="B28" s="375" t="s">
        <v>1081</v>
      </c>
      <c r="C28" s="375" t="s">
        <v>1082</v>
      </c>
      <c r="D28" s="375" t="s">
        <v>1698</v>
      </c>
      <c r="E28" s="375">
        <v>55</v>
      </c>
      <c r="F28" s="600"/>
      <c r="G28" s="384">
        <f>E28*F28</f>
        <v>0</v>
      </c>
      <c r="H28" s="600"/>
      <c r="I28" s="385">
        <f t="shared" si="1"/>
        <v>0</v>
      </c>
      <c r="J28" s="375"/>
      <c r="K28" s="388"/>
      <c r="L28" s="391"/>
    </row>
    <row r="29" spans="1:12" x14ac:dyDescent="0.2">
      <c r="A29" s="374" t="s">
        <v>1053</v>
      </c>
      <c r="B29" s="383" t="s">
        <v>1301</v>
      </c>
      <c r="C29" s="374" t="s">
        <v>1304</v>
      </c>
      <c r="D29" s="374" t="s">
        <v>1063</v>
      </c>
      <c r="E29" s="374">
        <v>12</v>
      </c>
      <c r="F29" s="599"/>
      <c r="G29" s="384">
        <f>E29*F29</f>
        <v>0</v>
      </c>
      <c r="H29" s="599"/>
      <c r="I29" s="385">
        <f>E29*H29</f>
        <v>0</v>
      </c>
      <c r="J29" s="388"/>
      <c r="K29" s="388"/>
      <c r="L29" s="391"/>
    </row>
    <row r="30" spans="1:12" x14ac:dyDescent="0.2">
      <c r="A30" s="374" t="s">
        <v>1055</v>
      </c>
      <c r="B30" s="383" t="s">
        <v>1305</v>
      </c>
      <c r="C30" s="374" t="s">
        <v>1306</v>
      </c>
      <c r="D30" s="374" t="s">
        <v>1698</v>
      </c>
      <c r="E30" s="374">
        <v>60</v>
      </c>
      <c r="F30" s="599"/>
      <c r="G30" s="384">
        <f>E30*F30</f>
        <v>0</v>
      </c>
      <c r="H30" s="599"/>
      <c r="I30" s="385">
        <f>E30*H30</f>
        <v>0</v>
      </c>
      <c r="J30" s="388"/>
      <c r="K30" s="388"/>
    </row>
    <row r="31" spans="1:12" x14ac:dyDescent="0.2">
      <c r="B31" s="383"/>
      <c r="C31" s="386" t="s">
        <v>1307</v>
      </c>
      <c r="F31" s="599"/>
      <c r="G31" s="384"/>
      <c r="H31" s="599"/>
      <c r="I31" s="385"/>
      <c r="J31" s="388"/>
      <c r="K31" s="388"/>
    </row>
    <row r="32" spans="1:12" x14ac:dyDescent="0.2">
      <c r="A32" s="374" t="s">
        <v>1071</v>
      </c>
      <c r="B32" s="383" t="s">
        <v>1305</v>
      </c>
      <c r="C32" s="374" t="s">
        <v>1308</v>
      </c>
      <c r="D32" s="374" t="s">
        <v>1063</v>
      </c>
      <c r="E32" s="374">
        <v>24</v>
      </c>
      <c r="F32" s="599"/>
      <c r="G32" s="384">
        <f t="shared" si="0"/>
        <v>0</v>
      </c>
      <c r="H32" s="599"/>
      <c r="I32" s="385">
        <f t="shared" si="1"/>
        <v>0</v>
      </c>
      <c r="J32" s="388"/>
      <c r="K32" s="388"/>
    </row>
    <row r="33" spans="1:11" x14ac:dyDescent="0.2">
      <c r="A33" s="374" t="s">
        <v>1075</v>
      </c>
      <c r="B33" s="383" t="s">
        <v>1309</v>
      </c>
      <c r="C33" s="374" t="s">
        <v>1310</v>
      </c>
      <c r="D33" s="374" t="s">
        <v>1063</v>
      </c>
      <c r="E33" s="374">
        <v>2</v>
      </c>
      <c r="F33" s="599"/>
      <c r="G33" s="384">
        <f>E33*F33</f>
        <v>0</v>
      </c>
      <c r="H33" s="599"/>
      <c r="I33" s="385">
        <f>E33*H33</f>
        <v>0</v>
      </c>
      <c r="J33" s="388"/>
      <c r="K33" s="388"/>
    </row>
    <row r="34" spans="1:11" x14ac:dyDescent="0.2">
      <c r="A34" s="374" t="s">
        <v>1078</v>
      </c>
      <c r="B34" s="383" t="s">
        <v>1311</v>
      </c>
      <c r="C34" s="374" t="s">
        <v>1062</v>
      </c>
      <c r="D34" s="374" t="s">
        <v>1063</v>
      </c>
      <c r="E34" s="374">
        <v>14</v>
      </c>
      <c r="F34" s="599"/>
      <c r="G34" s="384">
        <f t="shared" si="0"/>
        <v>0</v>
      </c>
      <c r="H34" s="599"/>
      <c r="I34" s="385">
        <f t="shared" si="1"/>
        <v>0</v>
      </c>
      <c r="J34" s="388"/>
      <c r="K34" s="388"/>
    </row>
    <row r="35" spans="1:11" x14ac:dyDescent="0.2">
      <c r="A35" s="374" t="s">
        <v>1080</v>
      </c>
      <c r="B35" s="383" t="s">
        <v>1312</v>
      </c>
      <c r="C35" s="374" t="s">
        <v>1313</v>
      </c>
      <c r="D35" s="374" t="s">
        <v>1698</v>
      </c>
      <c r="E35" s="387">
        <v>2720</v>
      </c>
      <c r="F35" s="599"/>
      <c r="G35" s="384">
        <f t="shared" si="0"/>
        <v>0</v>
      </c>
      <c r="H35" s="599"/>
      <c r="I35" s="385">
        <f t="shared" si="1"/>
        <v>0</v>
      </c>
      <c r="J35" s="388"/>
      <c r="K35" s="388"/>
    </row>
    <row r="36" spans="1:11" x14ac:dyDescent="0.2">
      <c r="B36" s="383"/>
      <c r="C36" s="386" t="s">
        <v>1314</v>
      </c>
      <c r="E36" s="387"/>
      <c r="F36" s="599"/>
      <c r="G36" s="384"/>
      <c r="H36" s="599"/>
      <c r="I36" s="385"/>
      <c r="J36" s="388"/>
      <c r="K36" s="388"/>
    </row>
    <row r="37" spans="1:11" x14ac:dyDescent="0.2">
      <c r="A37" s="374" t="s">
        <v>1084</v>
      </c>
      <c r="B37" s="383" t="s">
        <v>1315</v>
      </c>
      <c r="C37" s="374" t="s">
        <v>1316</v>
      </c>
      <c r="D37" s="374" t="s">
        <v>1063</v>
      </c>
      <c r="E37" s="374">
        <v>2</v>
      </c>
      <c r="F37" s="599"/>
      <c r="G37" s="384">
        <f t="shared" si="0"/>
        <v>0</v>
      </c>
      <c r="H37" s="599"/>
      <c r="I37" s="385">
        <f t="shared" si="1"/>
        <v>0</v>
      </c>
      <c r="J37" s="388"/>
      <c r="K37" s="388"/>
    </row>
    <row r="38" spans="1:11" x14ac:dyDescent="0.2">
      <c r="A38" s="374" t="s">
        <v>1087</v>
      </c>
      <c r="B38" s="383" t="s">
        <v>1315</v>
      </c>
      <c r="C38" s="374" t="s">
        <v>1317</v>
      </c>
      <c r="D38" s="374" t="s">
        <v>1063</v>
      </c>
      <c r="E38" s="374">
        <v>6</v>
      </c>
      <c r="F38" s="599"/>
      <c r="G38" s="384">
        <f>E38*F38</f>
        <v>0</v>
      </c>
      <c r="H38" s="599"/>
      <c r="I38" s="385">
        <f>E38*H38</f>
        <v>0</v>
      </c>
      <c r="J38" s="388"/>
      <c r="K38" s="388"/>
    </row>
    <row r="39" spans="1:11" x14ac:dyDescent="0.2">
      <c r="A39" s="374" t="s">
        <v>1091</v>
      </c>
      <c r="B39" s="383" t="s">
        <v>1315</v>
      </c>
      <c r="C39" s="374" t="s">
        <v>1318</v>
      </c>
      <c r="D39" s="374" t="s">
        <v>1063</v>
      </c>
      <c r="E39" s="374">
        <v>6</v>
      </c>
      <c r="F39" s="599"/>
      <c r="G39" s="384">
        <f>E39*F39</f>
        <v>0</v>
      </c>
      <c r="H39" s="599"/>
      <c r="I39" s="385">
        <f>E39*H39</f>
        <v>0</v>
      </c>
      <c r="J39" s="388"/>
      <c r="K39" s="388"/>
    </row>
    <row r="40" spans="1:11" x14ac:dyDescent="0.2">
      <c r="A40" s="374" t="s">
        <v>1095</v>
      </c>
      <c r="B40" s="383" t="s">
        <v>1319</v>
      </c>
      <c r="C40" s="374" t="s">
        <v>1320</v>
      </c>
      <c r="D40" s="374" t="s">
        <v>1063</v>
      </c>
      <c r="E40" s="374">
        <v>32</v>
      </c>
      <c r="F40" s="599"/>
      <c r="G40" s="384">
        <f t="shared" si="0"/>
        <v>0</v>
      </c>
      <c r="H40" s="599"/>
      <c r="I40" s="385">
        <f t="shared" si="1"/>
        <v>0</v>
      </c>
      <c r="J40" s="388"/>
      <c r="K40" s="388"/>
    </row>
    <row r="41" spans="1:11" x14ac:dyDescent="0.2">
      <c r="A41" s="374" t="s">
        <v>1099</v>
      </c>
      <c r="B41" s="383" t="s">
        <v>1319</v>
      </c>
      <c r="C41" s="374" t="s">
        <v>1321</v>
      </c>
      <c r="D41" s="374" t="s">
        <v>1063</v>
      </c>
      <c r="E41" s="374">
        <v>32</v>
      </c>
      <c r="F41" s="599"/>
      <c r="G41" s="384">
        <f t="shared" si="0"/>
        <v>0</v>
      </c>
      <c r="H41" s="599"/>
      <c r="I41" s="385">
        <f t="shared" si="1"/>
        <v>0</v>
      </c>
      <c r="J41" s="388"/>
      <c r="K41" s="388"/>
    </row>
    <row r="42" spans="1:11" x14ac:dyDescent="0.2">
      <c r="A42" s="374" t="s">
        <v>1102</v>
      </c>
      <c r="B42" s="383" t="s">
        <v>1322</v>
      </c>
      <c r="C42" s="374" t="s">
        <v>1323</v>
      </c>
      <c r="D42" s="374" t="s">
        <v>1063</v>
      </c>
      <c r="E42" s="374">
        <v>14</v>
      </c>
      <c r="F42" s="599"/>
      <c r="G42" s="384">
        <f t="shared" si="0"/>
        <v>0</v>
      </c>
      <c r="H42" s="599"/>
      <c r="I42" s="385">
        <f t="shared" si="1"/>
        <v>0</v>
      </c>
      <c r="J42" s="388"/>
      <c r="K42" s="393"/>
    </row>
    <row r="43" spans="1:11" x14ac:dyDescent="0.2">
      <c r="A43" s="374" t="s">
        <v>1106</v>
      </c>
      <c r="B43" s="383" t="s">
        <v>1319</v>
      </c>
      <c r="C43" s="375" t="s">
        <v>1324</v>
      </c>
      <c r="D43" s="375" t="s">
        <v>1063</v>
      </c>
      <c r="E43" s="375">
        <v>14</v>
      </c>
      <c r="F43" s="601"/>
      <c r="G43" s="384">
        <f t="shared" si="0"/>
        <v>0</v>
      </c>
      <c r="H43" s="601"/>
      <c r="I43" s="385">
        <f t="shared" si="1"/>
        <v>0</v>
      </c>
      <c r="J43" s="375"/>
      <c r="K43" s="380"/>
    </row>
    <row r="44" spans="1:11" x14ac:dyDescent="0.2">
      <c r="A44" s="374" t="s">
        <v>1110</v>
      </c>
      <c r="B44" s="374" t="s">
        <v>1325</v>
      </c>
      <c r="C44" s="375" t="s">
        <v>1326</v>
      </c>
      <c r="D44" s="375"/>
      <c r="E44" s="375"/>
      <c r="F44" s="601"/>
      <c r="G44" s="384"/>
      <c r="H44" s="601"/>
      <c r="I44" s="385"/>
      <c r="J44" s="394"/>
      <c r="K44" s="375"/>
    </row>
    <row r="45" spans="1:11" x14ac:dyDescent="0.2">
      <c r="C45" s="375" t="s">
        <v>1327</v>
      </c>
      <c r="D45" s="375"/>
      <c r="E45" s="375"/>
      <c r="F45" s="601"/>
      <c r="G45" s="384"/>
      <c r="H45" s="601"/>
      <c r="I45" s="385"/>
      <c r="J45" s="394"/>
      <c r="K45" s="375"/>
    </row>
    <row r="46" spans="1:11" x14ac:dyDescent="0.2">
      <c r="C46" s="375" t="s">
        <v>1328</v>
      </c>
      <c r="D46" s="375"/>
      <c r="E46" s="375"/>
      <c r="F46" s="601"/>
      <c r="G46" s="384"/>
      <c r="H46" s="601"/>
      <c r="I46" s="385"/>
      <c r="J46" s="394"/>
      <c r="K46" s="375"/>
    </row>
    <row r="47" spans="1:11" x14ac:dyDescent="0.2">
      <c r="C47" s="375" t="s">
        <v>1329</v>
      </c>
      <c r="D47" s="375" t="s">
        <v>1063</v>
      </c>
      <c r="E47" s="375">
        <v>2</v>
      </c>
      <c r="F47" s="601"/>
      <c r="G47" s="384">
        <f>E47*F47</f>
        <v>0</v>
      </c>
      <c r="H47" s="601"/>
      <c r="I47" s="385">
        <f>E47*H47</f>
        <v>0</v>
      </c>
      <c r="J47" s="394"/>
      <c r="K47" s="375"/>
    </row>
    <row r="48" spans="1:11" x14ac:dyDescent="0.2">
      <c r="A48" s="374" t="s">
        <v>1114</v>
      </c>
      <c r="C48" s="375" t="s">
        <v>1330</v>
      </c>
      <c r="D48" s="375"/>
      <c r="E48" s="375"/>
      <c r="F48" s="601"/>
      <c r="G48" s="384"/>
      <c r="H48" s="601"/>
      <c r="I48" s="385"/>
      <c r="J48" s="394"/>
      <c r="K48" s="375"/>
    </row>
    <row r="49" spans="1:12" x14ac:dyDescent="0.2">
      <c r="C49" s="375" t="s">
        <v>1331</v>
      </c>
      <c r="D49" s="375"/>
      <c r="E49" s="375"/>
      <c r="F49" s="601"/>
      <c r="G49" s="384"/>
      <c r="H49" s="601"/>
      <c r="I49" s="385"/>
      <c r="J49" s="394"/>
      <c r="K49" s="375"/>
    </row>
    <row r="50" spans="1:12" x14ac:dyDescent="0.2">
      <c r="C50" s="375" t="s">
        <v>1332</v>
      </c>
      <c r="D50" s="375" t="s">
        <v>1063</v>
      </c>
      <c r="E50" s="375">
        <v>6</v>
      </c>
      <c r="F50" s="601"/>
      <c r="G50" s="384">
        <f>E50*F50</f>
        <v>0</v>
      </c>
      <c r="H50" s="601"/>
      <c r="I50" s="385">
        <f>E50*H50</f>
        <v>0</v>
      </c>
      <c r="J50" s="394"/>
      <c r="K50" s="375"/>
    </row>
    <row r="51" spans="1:12" x14ac:dyDescent="0.2">
      <c r="C51" s="375"/>
      <c r="D51" s="375"/>
      <c r="E51" s="375"/>
      <c r="F51" s="601"/>
      <c r="G51" s="384"/>
      <c r="H51" s="601"/>
      <c r="I51" s="385"/>
      <c r="J51" s="394"/>
      <c r="K51" s="375"/>
    </row>
    <row r="52" spans="1:12" x14ac:dyDescent="0.2">
      <c r="C52" s="379" t="s">
        <v>1205</v>
      </c>
      <c r="D52" s="375"/>
      <c r="E52" s="397"/>
      <c r="F52" s="602"/>
      <c r="G52" s="384">
        <f>SUM(G24:G50)</f>
        <v>0</v>
      </c>
      <c r="H52" s="602"/>
      <c r="I52" s="384">
        <f>SUM(I24:I50)</f>
        <v>0</v>
      </c>
      <c r="J52" s="394"/>
      <c r="K52" s="394"/>
      <c r="L52" s="375"/>
    </row>
    <row r="53" spans="1:12" x14ac:dyDescent="0.2">
      <c r="C53" s="379" t="s">
        <v>1206</v>
      </c>
      <c r="D53" s="375" t="s">
        <v>1521</v>
      </c>
      <c r="E53" s="397">
        <v>5</v>
      </c>
      <c r="F53" s="602"/>
      <c r="G53" s="384">
        <f>(G24+G26+G28+G30+G35)*0.05</f>
        <v>0</v>
      </c>
      <c r="H53" s="602"/>
      <c r="I53" s="392"/>
      <c r="J53" s="394"/>
      <c r="K53" s="394"/>
      <c r="L53" s="375"/>
    </row>
    <row r="54" spans="1:12" x14ac:dyDescent="0.2">
      <c r="C54" s="379" t="s">
        <v>1207</v>
      </c>
      <c r="D54" s="375" t="s">
        <v>1521</v>
      </c>
      <c r="E54" s="397">
        <v>3</v>
      </c>
      <c r="F54" s="602"/>
      <c r="G54" s="384">
        <f>(G52)*0.03</f>
        <v>0</v>
      </c>
      <c r="H54" s="602"/>
      <c r="I54" s="392"/>
      <c r="J54" s="394"/>
      <c r="K54" s="394"/>
      <c r="L54" s="375"/>
    </row>
    <row r="55" spans="1:12" x14ac:dyDescent="0.2">
      <c r="I55" s="374" t="s">
        <v>1127</v>
      </c>
      <c r="J55" s="394"/>
      <c r="K55" s="394"/>
      <c r="L55" s="375"/>
    </row>
    <row r="56" spans="1:12" x14ac:dyDescent="0.2">
      <c r="A56" s="374" t="s">
        <v>1032</v>
      </c>
      <c r="C56" s="375" t="s">
        <v>1295</v>
      </c>
      <c r="D56" s="375" t="s">
        <v>1035</v>
      </c>
      <c r="E56" s="375" t="s">
        <v>1036</v>
      </c>
      <c r="F56" s="596" t="s">
        <v>1037</v>
      </c>
      <c r="G56" s="375" t="s">
        <v>1037</v>
      </c>
      <c r="H56" s="597" t="s">
        <v>1038</v>
      </c>
      <c r="I56" s="375" t="s">
        <v>1039</v>
      </c>
      <c r="J56" s="394"/>
      <c r="K56" s="394"/>
      <c r="L56" s="375"/>
    </row>
    <row r="57" spans="1:12" x14ac:dyDescent="0.2">
      <c r="C57" s="375"/>
      <c r="D57" s="375"/>
      <c r="E57" s="375"/>
      <c r="F57" s="596" t="s">
        <v>1040</v>
      </c>
      <c r="G57" s="375" t="s">
        <v>1041</v>
      </c>
      <c r="H57" s="597" t="s">
        <v>1042</v>
      </c>
      <c r="I57" s="375" t="s">
        <v>1043</v>
      </c>
      <c r="J57" s="394"/>
      <c r="K57" s="394"/>
      <c r="L57" s="375"/>
    </row>
    <row r="58" spans="1:12" x14ac:dyDescent="0.2">
      <c r="C58" s="379" t="s">
        <v>1208</v>
      </c>
      <c r="D58" s="375" t="s">
        <v>1521</v>
      </c>
      <c r="E58" s="397">
        <v>6</v>
      </c>
      <c r="F58" s="602"/>
      <c r="G58" s="392"/>
      <c r="H58" s="602"/>
      <c r="I58" s="384">
        <f>(I52)*0.06</f>
        <v>0</v>
      </c>
      <c r="J58" s="394"/>
      <c r="K58" s="394"/>
      <c r="L58" s="375"/>
    </row>
    <row r="59" spans="1:12" x14ac:dyDescent="0.2">
      <c r="C59" s="379" t="s">
        <v>1333</v>
      </c>
      <c r="D59" s="375"/>
      <c r="E59" s="397"/>
      <c r="F59" s="602"/>
      <c r="G59" s="384">
        <f>G52+G53+G54</f>
        <v>0</v>
      </c>
      <c r="H59" s="602"/>
      <c r="I59" s="384">
        <f>I52+I58</f>
        <v>0</v>
      </c>
      <c r="J59" s="394"/>
      <c r="K59" s="394"/>
      <c r="L59" s="375"/>
    </row>
    <row r="60" spans="1:12" x14ac:dyDescent="0.2">
      <c r="C60" s="377" t="s">
        <v>1334</v>
      </c>
      <c r="F60" s="599"/>
      <c r="G60" s="384"/>
      <c r="I60" s="382">
        <f>G59+I59</f>
        <v>0</v>
      </c>
      <c r="J60" s="393"/>
      <c r="K60" s="393"/>
    </row>
    <row r="61" spans="1:12" x14ac:dyDescent="0.2">
      <c r="C61" s="378"/>
      <c r="F61" s="603"/>
      <c r="G61" s="390"/>
      <c r="H61" s="609"/>
      <c r="I61" s="390"/>
      <c r="L61" s="389"/>
    </row>
    <row r="62" spans="1:12" x14ac:dyDescent="0.2">
      <c r="C62" s="378" t="s">
        <v>1335</v>
      </c>
      <c r="F62" s="603"/>
      <c r="G62" s="390"/>
      <c r="H62" s="609"/>
      <c r="I62" s="390"/>
      <c r="L62" s="389"/>
    </row>
    <row r="63" spans="1:12" x14ac:dyDescent="0.2">
      <c r="A63" s="374" t="s">
        <v>1047</v>
      </c>
      <c r="B63" s="375" t="s">
        <v>1336</v>
      </c>
      <c r="C63" s="377" t="s">
        <v>1337</v>
      </c>
      <c r="D63" s="375" t="s">
        <v>1063</v>
      </c>
      <c r="E63" s="375">
        <v>6</v>
      </c>
      <c r="F63" s="602"/>
      <c r="G63" s="384">
        <f>E63*F63</f>
        <v>0</v>
      </c>
      <c r="H63" s="610"/>
      <c r="I63" s="385">
        <f>E63*H63</f>
        <v>0</v>
      </c>
      <c r="L63" s="389"/>
    </row>
    <row r="64" spans="1:12" ht="15" x14ac:dyDescent="0.25">
      <c r="C64" s="409" t="s">
        <v>1338</v>
      </c>
      <c r="D64" s="375"/>
      <c r="E64" s="375"/>
      <c r="F64" s="602"/>
      <c r="G64" s="384"/>
      <c r="H64" s="609"/>
      <c r="I64" s="390"/>
      <c r="L64" s="389"/>
    </row>
    <row r="65" spans="1:12" ht="15.75" x14ac:dyDescent="0.25">
      <c r="C65" s="410" t="s">
        <v>1339</v>
      </c>
      <c r="D65" s="375"/>
      <c r="E65" s="375"/>
      <c r="F65" s="602"/>
      <c r="G65" s="384"/>
      <c r="H65" s="609"/>
      <c r="I65" s="390"/>
      <c r="L65" s="389"/>
    </row>
    <row r="66" spans="1:12" x14ac:dyDescent="0.2">
      <c r="A66" s="374" t="s">
        <v>1049</v>
      </c>
      <c r="B66" s="375" t="s">
        <v>1340</v>
      </c>
      <c r="C66" s="377" t="s">
        <v>1341</v>
      </c>
      <c r="D66" s="375" t="s">
        <v>1063</v>
      </c>
      <c r="E66" s="375">
        <v>6</v>
      </c>
      <c r="F66" s="602"/>
      <c r="G66" s="384">
        <f>E66*F66</f>
        <v>0</v>
      </c>
      <c r="H66" s="610"/>
      <c r="I66" s="385">
        <f>E66*H66</f>
        <v>0</v>
      </c>
      <c r="L66" s="389"/>
    </row>
    <row r="67" spans="1:12" ht="15" x14ac:dyDescent="0.25">
      <c r="C67" s="409" t="s">
        <v>1338</v>
      </c>
      <c r="D67" s="375"/>
      <c r="E67" s="375"/>
      <c r="F67" s="602"/>
      <c r="G67" s="384"/>
      <c r="H67" s="609"/>
      <c r="I67" s="390"/>
      <c r="L67" s="389"/>
    </row>
    <row r="68" spans="1:12" ht="15.75" x14ac:dyDescent="0.25">
      <c r="C68" s="410" t="s">
        <v>1339</v>
      </c>
      <c r="D68" s="375"/>
      <c r="E68" s="375"/>
      <c r="F68" s="602"/>
      <c r="G68" s="384"/>
      <c r="H68" s="609"/>
      <c r="I68" s="390"/>
      <c r="L68" s="389"/>
    </row>
    <row r="69" spans="1:12" x14ac:dyDescent="0.2">
      <c r="A69" s="374" t="s">
        <v>1051</v>
      </c>
      <c r="B69" s="375" t="s">
        <v>1342</v>
      </c>
      <c r="C69" s="377" t="s">
        <v>1343</v>
      </c>
      <c r="D69" s="375" t="s">
        <v>1063</v>
      </c>
      <c r="E69" s="375">
        <v>6</v>
      </c>
      <c r="F69" s="602"/>
      <c r="G69" s="384">
        <f>E69*F69</f>
        <v>0</v>
      </c>
      <c r="H69" s="610"/>
      <c r="I69" s="385">
        <f>E69*H69</f>
        <v>0</v>
      </c>
      <c r="L69" s="389"/>
    </row>
    <row r="70" spans="1:12" x14ac:dyDescent="0.2">
      <c r="C70" s="375" t="s">
        <v>1344</v>
      </c>
      <c r="D70" s="375"/>
      <c r="E70" s="375"/>
      <c r="F70" s="602"/>
      <c r="G70" s="384"/>
      <c r="H70" s="609"/>
      <c r="I70" s="390"/>
      <c r="L70" s="389"/>
    </row>
    <row r="71" spans="1:12" x14ac:dyDescent="0.2">
      <c r="A71" s="374" t="s">
        <v>1053</v>
      </c>
      <c r="B71" s="383" t="s">
        <v>1305</v>
      </c>
      <c r="C71" s="375" t="s">
        <v>1345</v>
      </c>
      <c r="D71" s="375" t="s">
        <v>1063</v>
      </c>
      <c r="E71" s="375">
        <v>12</v>
      </c>
      <c r="F71" s="601"/>
      <c r="G71" s="384">
        <f t="shared" ref="G71:G82" si="2">E71*F71</f>
        <v>0</v>
      </c>
      <c r="H71" s="601"/>
      <c r="I71" s="385">
        <f>E71*H71</f>
        <v>0</v>
      </c>
      <c r="J71" s="375"/>
      <c r="L71" s="389"/>
    </row>
    <row r="72" spans="1:12" x14ac:dyDescent="0.2">
      <c r="A72" s="374" t="s">
        <v>1055</v>
      </c>
      <c r="B72" s="383" t="s">
        <v>1311</v>
      </c>
      <c r="C72" s="374" t="s">
        <v>1062</v>
      </c>
      <c r="D72" s="374" t="s">
        <v>1063</v>
      </c>
      <c r="E72" s="374">
        <v>6</v>
      </c>
      <c r="F72" s="599"/>
      <c r="G72" s="384">
        <f t="shared" si="2"/>
        <v>0</v>
      </c>
      <c r="H72" s="599"/>
      <c r="I72" s="385">
        <f>E72*H72</f>
        <v>0</v>
      </c>
      <c r="J72" s="388"/>
      <c r="L72" s="389"/>
    </row>
    <row r="73" spans="1:12" x14ac:dyDescent="0.2">
      <c r="A73" s="374" t="s">
        <v>1071</v>
      </c>
      <c r="B73" s="383" t="s">
        <v>1301</v>
      </c>
      <c r="C73" s="375" t="s">
        <v>1346</v>
      </c>
      <c r="D73" s="375" t="s">
        <v>1698</v>
      </c>
      <c r="E73" s="375">
        <v>42</v>
      </c>
      <c r="F73" s="601"/>
      <c r="G73" s="384">
        <f t="shared" si="2"/>
        <v>0</v>
      </c>
      <c r="H73" s="601"/>
      <c r="I73" s="385">
        <f>E73*H73</f>
        <v>0</v>
      </c>
      <c r="J73" s="375"/>
      <c r="L73" s="389"/>
    </row>
    <row r="74" spans="1:12" x14ac:dyDescent="0.2">
      <c r="B74" s="383"/>
      <c r="C74" s="386" t="s">
        <v>1347</v>
      </c>
      <c r="D74" s="375"/>
      <c r="E74" s="375"/>
      <c r="F74" s="601"/>
      <c r="G74" s="384"/>
      <c r="H74" s="601"/>
      <c r="I74" s="385"/>
      <c r="J74" s="375"/>
      <c r="L74" s="389"/>
    </row>
    <row r="75" spans="1:12" x14ac:dyDescent="0.2">
      <c r="A75" s="374" t="s">
        <v>1075</v>
      </c>
      <c r="B75" s="383" t="s">
        <v>1348</v>
      </c>
      <c r="C75" s="375" t="s">
        <v>1065</v>
      </c>
      <c r="D75" s="375" t="s">
        <v>1063</v>
      </c>
      <c r="E75" s="375">
        <v>12</v>
      </c>
      <c r="F75" s="602"/>
      <c r="G75" s="384">
        <f t="shared" si="2"/>
        <v>0</v>
      </c>
      <c r="H75" s="596"/>
      <c r="I75" s="385">
        <f>E75*H75</f>
        <v>0</v>
      </c>
      <c r="L75" s="389"/>
    </row>
    <row r="76" spans="1:12" x14ac:dyDescent="0.2">
      <c r="A76" s="374" t="s">
        <v>1078</v>
      </c>
      <c r="B76" s="383" t="s">
        <v>1349</v>
      </c>
      <c r="C76" s="375" t="s">
        <v>1350</v>
      </c>
      <c r="D76" s="375" t="s">
        <v>1698</v>
      </c>
      <c r="E76" s="402">
        <v>60</v>
      </c>
      <c r="F76" s="602"/>
      <c r="G76" s="384">
        <f t="shared" si="2"/>
        <v>0</v>
      </c>
      <c r="H76" s="596"/>
      <c r="I76" s="385">
        <f>E76*H76</f>
        <v>0</v>
      </c>
      <c r="L76" s="389"/>
    </row>
    <row r="77" spans="1:12" x14ac:dyDescent="0.2">
      <c r="B77" s="383"/>
      <c r="C77" s="386" t="s">
        <v>1307</v>
      </c>
      <c r="D77" s="375"/>
      <c r="E77" s="402"/>
      <c r="F77" s="602"/>
      <c r="G77" s="384"/>
      <c r="H77" s="596"/>
      <c r="I77" s="390"/>
      <c r="L77" s="389"/>
    </row>
    <row r="78" spans="1:12" x14ac:dyDescent="0.2">
      <c r="A78" s="374" t="s">
        <v>1080</v>
      </c>
      <c r="B78" s="383" t="s">
        <v>1349</v>
      </c>
      <c r="C78" s="375" t="s">
        <v>1351</v>
      </c>
      <c r="D78" s="375" t="s">
        <v>1698</v>
      </c>
      <c r="E78" s="402">
        <v>30</v>
      </c>
      <c r="F78" s="602"/>
      <c r="G78" s="384">
        <f t="shared" si="2"/>
        <v>0</v>
      </c>
      <c r="H78" s="596"/>
      <c r="I78" s="385">
        <f>E78*H78</f>
        <v>0</v>
      </c>
      <c r="L78" s="389"/>
    </row>
    <row r="79" spans="1:12" x14ac:dyDescent="0.2">
      <c r="B79" s="383"/>
      <c r="C79" s="386" t="s">
        <v>1352</v>
      </c>
      <c r="D79" s="375"/>
      <c r="E79" s="402"/>
      <c r="F79" s="602"/>
      <c r="G79" s="384"/>
      <c r="H79" s="596"/>
      <c r="I79" s="390"/>
      <c r="L79" s="389"/>
    </row>
    <row r="80" spans="1:12" x14ac:dyDescent="0.2">
      <c r="A80" s="374" t="s">
        <v>1084</v>
      </c>
      <c r="B80" s="383" t="s">
        <v>1349</v>
      </c>
      <c r="C80" s="375" t="s">
        <v>1353</v>
      </c>
      <c r="D80" s="375" t="s">
        <v>1698</v>
      </c>
      <c r="E80" s="402">
        <v>48</v>
      </c>
      <c r="F80" s="602"/>
      <c r="G80" s="384">
        <f t="shared" si="2"/>
        <v>0</v>
      </c>
      <c r="H80" s="596"/>
      <c r="I80" s="385">
        <f>E80*H80</f>
        <v>0</v>
      </c>
      <c r="L80" s="389"/>
    </row>
    <row r="81" spans="1:15" x14ac:dyDescent="0.2">
      <c r="B81" s="383"/>
      <c r="C81" s="386" t="s">
        <v>1354</v>
      </c>
      <c r="D81" s="375"/>
      <c r="E81" s="402"/>
      <c r="F81" s="602"/>
      <c r="G81" s="384"/>
      <c r="H81" s="596"/>
      <c r="I81" s="390"/>
      <c r="L81" s="389"/>
    </row>
    <row r="82" spans="1:15" x14ac:dyDescent="0.2">
      <c r="A82" s="374" t="s">
        <v>1087</v>
      </c>
      <c r="B82" s="383" t="s">
        <v>1349</v>
      </c>
      <c r="C82" s="375" t="s">
        <v>1355</v>
      </c>
      <c r="D82" s="375" t="s">
        <v>1698</v>
      </c>
      <c r="E82" s="375">
        <v>42</v>
      </c>
      <c r="F82" s="602"/>
      <c r="G82" s="384">
        <f t="shared" si="2"/>
        <v>0</v>
      </c>
      <c r="H82" s="596"/>
      <c r="I82" s="385">
        <f>E82*H82</f>
        <v>0</v>
      </c>
      <c r="L82" s="389"/>
    </row>
    <row r="83" spans="1:15" x14ac:dyDescent="0.2">
      <c r="B83" s="383"/>
      <c r="C83" s="386" t="s">
        <v>1356</v>
      </c>
      <c r="D83" s="375"/>
      <c r="E83" s="375"/>
      <c r="F83" s="602"/>
      <c r="G83" s="384"/>
      <c r="H83" s="596"/>
      <c r="I83" s="390"/>
      <c r="L83" s="389"/>
    </row>
    <row r="84" spans="1:15" x14ac:dyDescent="0.2">
      <c r="C84" s="379" t="s">
        <v>1205</v>
      </c>
      <c r="D84" s="375"/>
      <c r="E84" s="397"/>
      <c r="F84" s="602"/>
      <c r="G84" s="384">
        <f>SUM(G63:G82)</f>
        <v>0</v>
      </c>
      <c r="H84" s="602"/>
      <c r="I84" s="384">
        <f>SUM(I63:I82)</f>
        <v>0</v>
      </c>
      <c r="J84" s="394"/>
      <c r="L84" s="389"/>
    </row>
    <row r="85" spans="1:15" x14ac:dyDescent="0.2">
      <c r="C85" s="379" t="s">
        <v>1206</v>
      </c>
      <c r="D85" s="375" t="s">
        <v>1521</v>
      </c>
      <c r="E85" s="397">
        <v>5</v>
      </c>
      <c r="F85" s="602"/>
      <c r="G85" s="384">
        <f>(G73+G76+G78+G80+G82)*0.05</f>
        <v>0</v>
      </c>
      <c r="H85" s="602"/>
      <c r="I85" s="392"/>
      <c r="J85" s="394"/>
      <c r="L85" s="389"/>
    </row>
    <row r="86" spans="1:15" x14ac:dyDescent="0.2">
      <c r="C86" s="379" t="s">
        <v>1207</v>
      </c>
      <c r="D86" s="375" t="s">
        <v>1521</v>
      </c>
      <c r="E86" s="397">
        <v>3</v>
      </c>
      <c r="F86" s="602"/>
      <c r="G86" s="384">
        <f>(G84)*0.03</f>
        <v>0</v>
      </c>
      <c r="H86" s="602"/>
      <c r="I86" s="392"/>
      <c r="J86" s="394"/>
      <c r="L86" s="389"/>
    </row>
    <row r="87" spans="1:15" x14ac:dyDescent="0.2">
      <c r="C87" s="379" t="s">
        <v>1208</v>
      </c>
      <c r="D87" s="375" t="s">
        <v>1521</v>
      </c>
      <c r="E87" s="397">
        <v>6</v>
      </c>
      <c r="F87" s="602"/>
      <c r="G87" s="392"/>
      <c r="H87" s="602"/>
      <c r="I87" s="384">
        <f>(I84)*0.06</f>
        <v>0</v>
      </c>
      <c r="J87" s="394"/>
      <c r="L87" s="389"/>
    </row>
    <row r="88" spans="1:15" x14ac:dyDescent="0.2">
      <c r="C88" s="379" t="s">
        <v>1333</v>
      </c>
      <c r="D88" s="375"/>
      <c r="E88" s="397"/>
      <c r="F88" s="602"/>
      <c r="G88" s="384">
        <f>G84+G85+G86</f>
        <v>0</v>
      </c>
      <c r="H88" s="602"/>
      <c r="I88" s="384">
        <f>I84+I87</f>
        <v>0</v>
      </c>
      <c r="J88" s="394"/>
      <c r="L88" s="389"/>
    </row>
    <row r="89" spans="1:15" x14ac:dyDescent="0.2">
      <c r="C89" s="377" t="s">
        <v>1357</v>
      </c>
      <c r="F89" s="599"/>
      <c r="G89" s="384"/>
      <c r="I89" s="382">
        <f>G88+I88</f>
        <v>0</v>
      </c>
      <c r="J89" s="393"/>
      <c r="L89" s="389"/>
    </row>
    <row r="90" spans="1:15" x14ac:dyDescent="0.2">
      <c r="I90" s="374" t="s">
        <v>1194</v>
      </c>
      <c r="K90" s="388"/>
    </row>
    <row r="91" spans="1:15" x14ac:dyDescent="0.2">
      <c r="A91" s="374" t="s">
        <v>1032</v>
      </c>
      <c r="C91" s="375" t="s">
        <v>1295</v>
      </c>
      <c r="D91" s="375" t="s">
        <v>1035</v>
      </c>
      <c r="E91" s="375" t="s">
        <v>1036</v>
      </c>
      <c r="F91" s="596" t="s">
        <v>1037</v>
      </c>
      <c r="G91" s="375" t="s">
        <v>1037</v>
      </c>
      <c r="H91" s="597" t="s">
        <v>1038</v>
      </c>
      <c r="I91" s="375" t="s">
        <v>1039</v>
      </c>
      <c r="J91" s="375"/>
      <c r="K91" s="388"/>
    </row>
    <row r="92" spans="1:15" x14ac:dyDescent="0.2">
      <c r="C92" s="375"/>
      <c r="D92" s="375"/>
      <c r="E92" s="375"/>
      <c r="F92" s="596" t="s">
        <v>1040</v>
      </c>
      <c r="G92" s="375" t="s">
        <v>1041</v>
      </c>
      <c r="H92" s="597" t="s">
        <v>1042</v>
      </c>
      <c r="I92" s="375" t="s">
        <v>1043</v>
      </c>
      <c r="J92" s="375"/>
      <c r="K92" s="388"/>
    </row>
    <row r="93" spans="1:15" x14ac:dyDescent="0.2">
      <c r="C93" s="377" t="s">
        <v>1358</v>
      </c>
      <c r="D93" s="375"/>
      <c r="E93" s="375"/>
      <c r="F93" s="596"/>
      <c r="G93" s="375"/>
      <c r="H93" s="601"/>
      <c r="I93" s="394"/>
      <c r="J93" s="402"/>
      <c r="K93" s="394"/>
      <c r="L93" s="375"/>
      <c r="M93" s="375"/>
      <c r="N93" s="375"/>
      <c r="O93" s="375"/>
    </row>
    <row r="94" spans="1:15" x14ac:dyDescent="0.2">
      <c r="A94" s="374" t="s">
        <v>1047</v>
      </c>
      <c r="B94" s="383" t="s">
        <v>1298</v>
      </c>
      <c r="C94" s="400" t="s">
        <v>1346</v>
      </c>
      <c r="D94" s="403" t="s">
        <v>1698</v>
      </c>
      <c r="E94" s="404">
        <v>45</v>
      </c>
      <c r="F94" s="537"/>
      <c r="G94" s="384">
        <f>E94*F94</f>
        <v>0</v>
      </c>
      <c r="H94" s="537"/>
      <c r="I94" s="385">
        <f>E94*H94</f>
        <v>0</v>
      </c>
      <c r="J94" s="405"/>
      <c r="K94" s="405"/>
      <c r="L94" s="379"/>
      <c r="M94" s="375"/>
      <c r="N94" s="375"/>
      <c r="O94" s="375"/>
    </row>
    <row r="95" spans="1:15" x14ac:dyDescent="0.2">
      <c r="B95" s="383"/>
      <c r="C95" s="386" t="s">
        <v>1359</v>
      </c>
      <c r="D95" s="403"/>
      <c r="E95" s="404"/>
      <c r="F95" s="537"/>
      <c r="G95" s="384"/>
      <c r="H95" s="537"/>
      <c r="I95" s="385"/>
      <c r="J95" s="405"/>
      <c r="K95" s="405"/>
      <c r="L95" s="379"/>
      <c r="M95" s="375"/>
      <c r="N95" s="375"/>
      <c r="O95" s="375"/>
    </row>
    <row r="96" spans="1:15" x14ac:dyDescent="0.2">
      <c r="A96" s="374" t="s">
        <v>1049</v>
      </c>
      <c r="B96" s="383" t="s">
        <v>1360</v>
      </c>
      <c r="C96" s="400" t="s">
        <v>1361</v>
      </c>
      <c r="D96" s="403" t="s">
        <v>1698</v>
      </c>
      <c r="E96" s="404">
        <v>28</v>
      </c>
      <c r="F96" s="537"/>
      <c r="G96" s="384">
        <f t="shared" ref="G96:G105" si="3">E96*F96</f>
        <v>0</v>
      </c>
      <c r="H96" s="537"/>
      <c r="I96" s="385">
        <f t="shared" ref="I96:I105" si="4">E96*H96</f>
        <v>0</v>
      </c>
      <c r="J96" s="405"/>
      <c r="K96" s="405"/>
      <c r="L96" s="389"/>
      <c r="O96" s="375"/>
    </row>
    <row r="97" spans="1:15" x14ac:dyDescent="0.2">
      <c r="B97" s="383"/>
      <c r="C97" s="386" t="s">
        <v>1362</v>
      </c>
      <c r="D97" s="403"/>
      <c r="E97" s="404"/>
      <c r="F97" s="537"/>
      <c r="G97" s="384"/>
      <c r="H97" s="537"/>
      <c r="I97" s="385"/>
      <c r="J97" s="405"/>
      <c r="K97" s="405"/>
      <c r="L97" s="389"/>
      <c r="O97" s="375"/>
    </row>
    <row r="98" spans="1:15" x14ac:dyDescent="0.2">
      <c r="A98" s="374" t="s">
        <v>1051</v>
      </c>
      <c r="B98" s="383" t="s">
        <v>1305</v>
      </c>
      <c r="C98" s="400" t="s">
        <v>1345</v>
      </c>
      <c r="D98" s="403" t="s">
        <v>1063</v>
      </c>
      <c r="E98" s="404">
        <v>12</v>
      </c>
      <c r="F98" s="537"/>
      <c r="G98" s="384">
        <f t="shared" si="3"/>
        <v>0</v>
      </c>
      <c r="H98" s="537"/>
      <c r="I98" s="385">
        <f t="shared" si="4"/>
        <v>0</v>
      </c>
      <c r="J98" s="405"/>
      <c r="K98" s="405"/>
      <c r="L98" s="380"/>
      <c r="M98" s="375"/>
      <c r="N98" s="375"/>
      <c r="O98" s="375"/>
    </row>
    <row r="99" spans="1:15" x14ac:dyDescent="0.2">
      <c r="A99" s="374" t="s">
        <v>1053</v>
      </c>
      <c r="B99" s="383" t="s">
        <v>1309</v>
      </c>
      <c r="C99" s="400" t="s">
        <v>1363</v>
      </c>
      <c r="D99" s="403" t="s">
        <v>1063</v>
      </c>
      <c r="E99" s="404">
        <v>1</v>
      </c>
      <c r="F99" s="537"/>
      <c r="G99" s="384">
        <f t="shared" si="3"/>
        <v>0</v>
      </c>
      <c r="H99" s="537"/>
      <c r="I99" s="385">
        <f t="shared" si="4"/>
        <v>0</v>
      </c>
      <c r="J99" s="405"/>
      <c r="K99" s="405"/>
      <c r="L99" s="379"/>
      <c r="M99" s="375"/>
      <c r="N99" s="375"/>
      <c r="O99" s="375"/>
    </row>
    <row r="100" spans="1:15" x14ac:dyDescent="0.2">
      <c r="A100" s="374" t="s">
        <v>1055</v>
      </c>
      <c r="B100" s="383" t="s">
        <v>1364</v>
      </c>
      <c r="C100" s="375" t="s">
        <v>1365</v>
      </c>
      <c r="D100" s="375" t="s">
        <v>1698</v>
      </c>
      <c r="E100" s="402">
        <v>110</v>
      </c>
      <c r="F100" s="601"/>
      <c r="G100" s="384">
        <f t="shared" si="3"/>
        <v>0</v>
      </c>
      <c r="H100" s="601"/>
      <c r="I100" s="385">
        <f t="shared" si="4"/>
        <v>0</v>
      </c>
      <c r="J100" s="394"/>
      <c r="K100" s="375"/>
      <c r="L100" s="375"/>
      <c r="M100" s="375"/>
      <c r="N100" s="375"/>
      <c r="O100" s="375"/>
    </row>
    <row r="101" spans="1:15" x14ac:dyDescent="0.2">
      <c r="C101" s="386" t="s">
        <v>1366</v>
      </c>
      <c r="D101" s="375"/>
      <c r="E101" s="402"/>
      <c r="F101" s="601"/>
      <c r="G101" s="384"/>
      <c r="H101" s="601"/>
      <c r="I101" s="385"/>
      <c r="J101" s="394"/>
      <c r="K101" s="375"/>
      <c r="L101" s="375"/>
      <c r="M101" s="375"/>
      <c r="N101" s="375"/>
      <c r="O101" s="375"/>
    </row>
    <row r="102" spans="1:15" x14ac:dyDescent="0.2">
      <c r="A102" s="374" t="s">
        <v>1071</v>
      </c>
      <c r="B102" s="383" t="s">
        <v>1367</v>
      </c>
      <c r="C102" s="375" t="s">
        <v>1368</v>
      </c>
      <c r="D102" s="375" t="s">
        <v>1698</v>
      </c>
      <c r="E102" s="402">
        <v>55</v>
      </c>
      <c r="F102" s="601"/>
      <c r="G102" s="384">
        <f>E102*F102</f>
        <v>0</v>
      </c>
      <c r="H102" s="601"/>
      <c r="I102" s="385">
        <f>E102*H102</f>
        <v>0</v>
      </c>
      <c r="J102" s="394"/>
      <c r="K102" s="375"/>
      <c r="L102" s="375"/>
      <c r="M102" s="375"/>
      <c r="N102" s="375"/>
      <c r="O102" s="375"/>
    </row>
    <row r="103" spans="1:15" x14ac:dyDescent="0.2">
      <c r="C103" s="386" t="s">
        <v>1369</v>
      </c>
      <c r="D103" s="375"/>
      <c r="E103" s="402"/>
      <c r="F103" s="601"/>
      <c r="G103" s="384"/>
      <c r="H103" s="601"/>
      <c r="I103" s="385"/>
      <c r="J103" s="394"/>
      <c r="K103" s="375"/>
      <c r="L103" s="375"/>
      <c r="M103" s="375"/>
      <c r="N103" s="375"/>
      <c r="O103" s="375"/>
    </row>
    <row r="104" spans="1:15" x14ac:dyDescent="0.2">
      <c r="A104" s="374" t="s">
        <v>1075</v>
      </c>
      <c r="B104" s="374" t="s">
        <v>1370</v>
      </c>
      <c r="C104" s="375" t="s">
        <v>1371</v>
      </c>
      <c r="D104" s="375" t="s">
        <v>1063</v>
      </c>
      <c r="E104" s="402">
        <v>1</v>
      </c>
      <c r="F104" s="601"/>
      <c r="G104" s="384">
        <f>E104*F104</f>
        <v>0</v>
      </c>
      <c r="H104" s="601"/>
      <c r="I104" s="385">
        <f>E104*H104</f>
        <v>0</v>
      </c>
      <c r="J104" s="394"/>
      <c r="K104" s="375"/>
      <c r="L104" s="375"/>
      <c r="M104" s="375"/>
      <c r="N104" s="375"/>
      <c r="O104" s="375"/>
    </row>
    <row r="105" spans="1:15" x14ac:dyDescent="0.2">
      <c r="A105" s="374" t="s">
        <v>1078</v>
      </c>
      <c r="B105" s="383" t="s">
        <v>1372</v>
      </c>
      <c r="C105" s="375" t="s">
        <v>1375</v>
      </c>
      <c r="D105" s="375" t="s">
        <v>1063</v>
      </c>
      <c r="E105" s="375">
        <v>4</v>
      </c>
      <c r="F105" s="602"/>
      <c r="G105" s="384">
        <f t="shared" si="3"/>
        <v>0</v>
      </c>
      <c r="H105" s="602"/>
      <c r="I105" s="385">
        <f t="shared" si="4"/>
        <v>0</v>
      </c>
      <c r="J105" s="375"/>
      <c r="K105" s="375"/>
      <c r="L105" s="375"/>
      <c r="M105" s="375"/>
      <c r="N105" s="375"/>
      <c r="O105" s="375"/>
    </row>
    <row r="106" spans="1:15" x14ac:dyDescent="0.2">
      <c r="A106" s="374" t="s">
        <v>1080</v>
      </c>
      <c r="B106" s="383" t="s">
        <v>1372</v>
      </c>
      <c r="C106" s="375" t="s">
        <v>1376</v>
      </c>
      <c r="D106" s="375" t="s">
        <v>1063</v>
      </c>
      <c r="E106" s="375">
        <v>2</v>
      </c>
      <c r="F106" s="602"/>
      <c r="G106" s="384">
        <f>E106*F106</f>
        <v>0</v>
      </c>
      <c r="H106" s="602"/>
      <c r="I106" s="385">
        <f>E106*H106</f>
        <v>0</v>
      </c>
      <c r="J106" s="375"/>
      <c r="K106" s="375"/>
      <c r="L106" s="375"/>
      <c r="M106" s="375"/>
      <c r="N106" s="375"/>
      <c r="O106" s="375"/>
    </row>
    <row r="107" spans="1:15" x14ac:dyDescent="0.2">
      <c r="A107" s="374" t="s">
        <v>1084</v>
      </c>
      <c r="B107" s="374" t="s">
        <v>1377</v>
      </c>
      <c r="C107" s="375" t="s">
        <v>1378</v>
      </c>
      <c r="D107" s="375" t="s">
        <v>1063</v>
      </c>
      <c r="E107" s="375">
        <v>1</v>
      </c>
      <c r="F107" s="602"/>
      <c r="G107" s="384">
        <f>E107*F107</f>
        <v>0</v>
      </c>
      <c r="H107" s="602"/>
      <c r="I107" s="385">
        <f>E107*H107</f>
        <v>0</v>
      </c>
      <c r="J107" s="375"/>
      <c r="K107" s="375"/>
      <c r="L107" s="375"/>
      <c r="M107" s="375"/>
      <c r="N107" s="375"/>
      <c r="O107" s="375"/>
    </row>
    <row r="108" spans="1:15" x14ac:dyDescent="0.2">
      <c r="A108" s="375" t="s">
        <v>1087</v>
      </c>
      <c r="B108" s="383" t="s">
        <v>1379</v>
      </c>
      <c r="C108" s="406" t="s">
        <v>1380</v>
      </c>
      <c r="D108" s="406" t="s">
        <v>1063</v>
      </c>
      <c r="E108" s="375">
        <v>2</v>
      </c>
      <c r="F108" s="602"/>
      <c r="G108" s="384">
        <f>E108*F108</f>
        <v>0</v>
      </c>
      <c r="H108" s="602"/>
      <c r="I108" s="385">
        <f>E108*H108</f>
        <v>0</v>
      </c>
      <c r="J108" s="375"/>
      <c r="K108" s="375"/>
      <c r="L108" s="375"/>
      <c r="M108" s="375"/>
      <c r="N108" s="375"/>
      <c r="O108" s="375"/>
    </row>
    <row r="109" spans="1:15" x14ac:dyDescent="0.2">
      <c r="C109" s="375" t="s">
        <v>1205</v>
      </c>
      <c r="F109" s="604"/>
      <c r="G109" s="384">
        <f>SUM(G94:G108)</f>
        <v>0</v>
      </c>
      <c r="H109" s="611"/>
      <c r="I109" s="384">
        <f>SUM(I94:I108)</f>
        <v>0</v>
      </c>
      <c r="J109" s="393"/>
      <c r="K109" s="393"/>
      <c r="L109" s="389"/>
      <c r="M109" s="375"/>
      <c r="N109" s="375"/>
      <c r="O109" s="375"/>
    </row>
    <row r="110" spans="1:15" x14ac:dyDescent="0.2">
      <c r="C110" s="379" t="s">
        <v>1206</v>
      </c>
      <c r="D110" s="375" t="s">
        <v>1521</v>
      </c>
      <c r="E110" s="397">
        <v>5</v>
      </c>
      <c r="F110" s="602"/>
      <c r="G110" s="384">
        <f>(G94+G96+G100+G102)*0.05</f>
        <v>0</v>
      </c>
      <c r="H110" s="602"/>
      <c r="I110" s="392"/>
      <c r="J110" s="394"/>
      <c r="K110" s="394"/>
      <c r="L110" s="375"/>
    </row>
    <row r="111" spans="1:15" x14ac:dyDescent="0.2">
      <c r="C111" s="379" t="s">
        <v>1207</v>
      </c>
      <c r="D111" s="375" t="s">
        <v>1521</v>
      </c>
      <c r="E111" s="397">
        <v>3</v>
      </c>
      <c r="F111" s="602"/>
      <c r="G111" s="384">
        <f>(G109)*0.03</f>
        <v>0</v>
      </c>
      <c r="H111" s="602"/>
      <c r="I111" s="392"/>
      <c r="J111" s="394"/>
      <c r="K111" s="394"/>
      <c r="L111" s="375"/>
    </row>
    <row r="112" spans="1:15" x14ac:dyDescent="0.2">
      <c r="C112" s="379" t="s">
        <v>1208</v>
      </c>
      <c r="D112" s="375" t="s">
        <v>1521</v>
      </c>
      <c r="E112" s="397">
        <v>6</v>
      </c>
      <c r="F112" s="602"/>
      <c r="G112" s="392"/>
      <c r="H112" s="602"/>
      <c r="I112" s="384">
        <f>(I109)*0.06</f>
        <v>0</v>
      </c>
      <c r="J112" s="394"/>
      <c r="K112" s="394"/>
      <c r="L112" s="375"/>
    </row>
    <row r="113" spans="1:12" x14ac:dyDescent="0.2">
      <c r="C113" s="379" t="s">
        <v>1333</v>
      </c>
      <c r="D113" s="375"/>
      <c r="E113" s="397"/>
      <c r="F113" s="602"/>
      <c r="G113" s="384">
        <f>G109+G110+G111</f>
        <v>0</v>
      </c>
      <c r="H113" s="602"/>
      <c r="I113" s="384">
        <f>I109+I112</f>
        <v>0</v>
      </c>
      <c r="J113" s="394"/>
      <c r="K113" s="394"/>
    </row>
    <row r="114" spans="1:12" x14ac:dyDescent="0.2">
      <c r="C114" s="377" t="s">
        <v>1381</v>
      </c>
      <c r="F114" s="599"/>
      <c r="G114" s="384"/>
      <c r="I114" s="382">
        <f>G113+I113</f>
        <v>0</v>
      </c>
      <c r="J114" s="393"/>
      <c r="K114" s="393"/>
    </row>
    <row r="115" spans="1:12" x14ac:dyDescent="0.2">
      <c r="C115" s="375"/>
      <c r="D115" s="375"/>
      <c r="E115" s="375"/>
      <c r="F115" s="596"/>
      <c r="G115" s="375"/>
      <c r="H115" s="597"/>
      <c r="I115" s="375"/>
      <c r="J115" s="375"/>
      <c r="K115" s="375"/>
    </row>
    <row r="116" spans="1:12" x14ac:dyDescent="0.2">
      <c r="C116" s="399" t="s">
        <v>1382</v>
      </c>
      <c r="D116" s="375"/>
      <c r="E116" s="375"/>
      <c r="F116" s="596"/>
      <c r="G116" s="375"/>
      <c r="H116" s="597"/>
      <c r="I116" s="375"/>
      <c r="J116" s="375"/>
      <c r="K116" s="393"/>
      <c r="L116" s="391"/>
    </row>
    <row r="117" spans="1:12" x14ac:dyDescent="0.2">
      <c r="A117" s="374" t="s">
        <v>1047</v>
      </c>
      <c r="B117" s="383" t="s">
        <v>1311</v>
      </c>
      <c r="C117" s="400" t="s">
        <v>1062</v>
      </c>
      <c r="D117" s="403" t="s">
        <v>1063</v>
      </c>
      <c r="E117" s="404">
        <v>6</v>
      </c>
      <c r="F117" s="537"/>
      <c r="G117" s="384">
        <f t="shared" ref="G117:G131" si="5">E117*F117</f>
        <v>0</v>
      </c>
      <c r="H117" s="537"/>
      <c r="I117" s="385">
        <f>E117*H117</f>
        <v>0</v>
      </c>
      <c r="J117" s="375"/>
      <c r="K117" s="393"/>
      <c r="L117" s="391"/>
    </row>
    <row r="118" spans="1:12" x14ac:dyDescent="0.2">
      <c r="A118" s="374" t="s">
        <v>1049</v>
      </c>
      <c r="B118" s="383" t="s">
        <v>1305</v>
      </c>
      <c r="C118" s="400" t="s">
        <v>1345</v>
      </c>
      <c r="D118" s="403" t="s">
        <v>1063</v>
      </c>
      <c r="E118" s="404">
        <v>12</v>
      </c>
      <c r="F118" s="537"/>
      <c r="G118" s="384">
        <f t="shared" si="5"/>
        <v>0</v>
      </c>
      <c r="H118" s="537"/>
      <c r="I118" s="385">
        <f>E118*H118</f>
        <v>0</v>
      </c>
      <c r="J118" s="375"/>
      <c r="K118" s="393"/>
      <c r="L118" s="391"/>
    </row>
    <row r="119" spans="1:12" x14ac:dyDescent="0.2">
      <c r="A119" s="374" t="s">
        <v>1051</v>
      </c>
      <c r="B119" s="383" t="s">
        <v>1309</v>
      </c>
      <c r="C119" s="400" t="s">
        <v>1383</v>
      </c>
      <c r="D119" s="403" t="s">
        <v>1063</v>
      </c>
      <c r="E119" s="404">
        <v>1</v>
      </c>
      <c r="F119" s="537"/>
      <c r="G119" s="384">
        <f t="shared" si="5"/>
        <v>0</v>
      </c>
      <c r="H119" s="537"/>
      <c r="I119" s="385">
        <f>E119*H119</f>
        <v>0</v>
      </c>
      <c r="J119" s="375"/>
      <c r="K119" s="393"/>
      <c r="L119" s="391"/>
    </row>
    <row r="120" spans="1:12" x14ac:dyDescent="0.2">
      <c r="A120" s="374" t="s">
        <v>1053</v>
      </c>
      <c r="B120" s="383" t="s">
        <v>1301</v>
      </c>
      <c r="C120" s="400" t="s">
        <v>1346</v>
      </c>
      <c r="D120" s="403" t="s">
        <v>1698</v>
      </c>
      <c r="E120" s="404">
        <v>65</v>
      </c>
      <c r="F120" s="537"/>
      <c r="G120" s="384">
        <f t="shared" si="5"/>
        <v>0</v>
      </c>
      <c r="H120" s="537"/>
      <c r="I120" s="385">
        <f>E120*H120</f>
        <v>0</v>
      </c>
      <c r="K120" s="393"/>
      <c r="L120" s="391"/>
    </row>
    <row r="121" spans="1:12" x14ac:dyDescent="0.2">
      <c r="B121" s="383"/>
      <c r="C121" s="386" t="s">
        <v>1384</v>
      </c>
      <c r="D121" s="403"/>
      <c r="E121" s="404"/>
      <c r="F121" s="537"/>
      <c r="G121" s="384"/>
      <c r="H121" s="537"/>
      <c r="K121" s="393"/>
      <c r="L121" s="391"/>
    </row>
    <row r="122" spans="1:12" x14ac:dyDescent="0.2">
      <c r="A122" s="374" t="s">
        <v>1055</v>
      </c>
      <c r="B122" s="383" t="s">
        <v>1360</v>
      </c>
      <c r="C122" s="375" t="s">
        <v>1361</v>
      </c>
      <c r="D122" s="375" t="s">
        <v>1698</v>
      </c>
      <c r="E122" s="375">
        <v>20</v>
      </c>
      <c r="F122" s="601"/>
      <c r="G122" s="384">
        <f t="shared" si="5"/>
        <v>0</v>
      </c>
      <c r="H122" s="601"/>
      <c r="I122" s="385">
        <f>E122*H122</f>
        <v>0</v>
      </c>
      <c r="J122" s="375"/>
      <c r="K122" s="393"/>
      <c r="L122" s="391"/>
    </row>
    <row r="123" spans="1:12" x14ac:dyDescent="0.2">
      <c r="B123" s="383"/>
      <c r="C123" s="386" t="s">
        <v>1086</v>
      </c>
      <c r="D123" s="375"/>
      <c r="E123" s="375"/>
      <c r="F123" s="601"/>
      <c r="G123" s="384"/>
      <c r="H123" s="601"/>
      <c r="I123" s="385"/>
      <c r="J123" s="375"/>
      <c r="K123" s="393"/>
      <c r="L123" s="391"/>
    </row>
    <row r="124" spans="1:12" x14ac:dyDescent="0.2">
      <c r="A124" s="374" t="s">
        <v>1071</v>
      </c>
      <c r="B124" s="383" t="s">
        <v>1385</v>
      </c>
      <c r="C124" s="400" t="s">
        <v>1386</v>
      </c>
      <c r="D124" s="403" t="s">
        <v>1698</v>
      </c>
      <c r="E124" s="404">
        <v>120</v>
      </c>
      <c r="F124" s="537"/>
      <c r="G124" s="384">
        <f t="shared" si="5"/>
        <v>0</v>
      </c>
      <c r="H124" s="596"/>
      <c r="I124" s="385">
        <f>E124*H124</f>
        <v>0</v>
      </c>
      <c r="J124" s="375"/>
      <c r="K124" s="393"/>
      <c r="L124" s="391"/>
    </row>
    <row r="125" spans="1:12" x14ac:dyDescent="0.2">
      <c r="B125" s="383"/>
      <c r="C125" s="386" t="s">
        <v>1387</v>
      </c>
      <c r="D125" s="403"/>
      <c r="E125" s="404"/>
      <c r="F125" s="537"/>
      <c r="G125" s="384"/>
      <c r="H125" s="597"/>
      <c r="I125" s="375"/>
      <c r="J125" s="375"/>
      <c r="K125" s="393"/>
      <c r="L125" s="391"/>
    </row>
    <row r="126" spans="1:12" x14ac:dyDescent="0.2">
      <c r="I126" s="374" t="s">
        <v>1232</v>
      </c>
      <c r="J126" s="375"/>
      <c r="K126" s="393"/>
      <c r="L126" s="391"/>
    </row>
    <row r="127" spans="1:12" x14ac:dyDescent="0.2">
      <c r="A127" s="374" t="s">
        <v>1032</v>
      </c>
      <c r="C127" s="375" t="s">
        <v>1295</v>
      </c>
      <c r="D127" s="375" t="s">
        <v>1035</v>
      </c>
      <c r="E127" s="375" t="s">
        <v>1036</v>
      </c>
      <c r="F127" s="596" t="s">
        <v>1037</v>
      </c>
      <c r="G127" s="375" t="s">
        <v>1037</v>
      </c>
      <c r="H127" s="597" t="s">
        <v>1038</v>
      </c>
      <c r="I127" s="375" t="s">
        <v>1039</v>
      </c>
      <c r="J127" s="375"/>
      <c r="K127" s="393"/>
      <c r="L127" s="391"/>
    </row>
    <row r="128" spans="1:12" x14ac:dyDescent="0.2">
      <c r="C128" s="375"/>
      <c r="D128" s="375"/>
      <c r="E128" s="375"/>
      <c r="F128" s="596" t="s">
        <v>1040</v>
      </c>
      <c r="G128" s="375" t="s">
        <v>1041</v>
      </c>
      <c r="H128" s="597" t="s">
        <v>1042</v>
      </c>
      <c r="I128" s="375" t="s">
        <v>1043</v>
      </c>
      <c r="J128" s="375"/>
      <c r="K128" s="393"/>
      <c r="L128" s="391"/>
    </row>
    <row r="129" spans="1:12" x14ac:dyDescent="0.2">
      <c r="A129" s="374" t="s">
        <v>1075</v>
      </c>
      <c r="B129" s="383" t="s">
        <v>1388</v>
      </c>
      <c r="C129" s="400" t="s">
        <v>1389</v>
      </c>
      <c r="D129" s="403" t="s">
        <v>1063</v>
      </c>
      <c r="E129" s="404">
        <v>6</v>
      </c>
      <c r="F129" s="537"/>
      <c r="G129" s="384">
        <f t="shared" si="5"/>
        <v>0</v>
      </c>
      <c r="H129" s="537"/>
      <c r="I129" s="385">
        <f>E129*H129</f>
        <v>0</v>
      </c>
      <c r="J129" s="405"/>
      <c r="K129" s="405"/>
      <c r="L129" s="379"/>
    </row>
    <row r="130" spans="1:12" x14ac:dyDescent="0.2">
      <c r="A130" s="374" t="s">
        <v>1078</v>
      </c>
      <c r="B130" s="374" t="s">
        <v>1390</v>
      </c>
      <c r="C130" s="400" t="s">
        <v>1391</v>
      </c>
      <c r="D130" s="400" t="s">
        <v>1063</v>
      </c>
      <c r="E130" s="404">
        <v>1</v>
      </c>
      <c r="F130" s="537"/>
      <c r="G130" s="384">
        <f t="shared" si="5"/>
        <v>0</v>
      </c>
      <c r="H130" s="537"/>
      <c r="I130" s="385">
        <f>E130*H130</f>
        <v>0</v>
      </c>
    </row>
    <row r="131" spans="1:12" x14ac:dyDescent="0.2">
      <c r="A131" s="374" t="s">
        <v>1080</v>
      </c>
      <c r="B131" s="374" t="s">
        <v>1392</v>
      </c>
      <c r="C131" s="400" t="s">
        <v>1393</v>
      </c>
      <c r="D131" s="400" t="s">
        <v>1063</v>
      </c>
      <c r="E131" s="404">
        <v>1</v>
      </c>
      <c r="F131" s="537"/>
      <c r="G131" s="384">
        <f t="shared" si="5"/>
        <v>0</v>
      </c>
      <c r="H131" s="537"/>
      <c r="I131" s="385">
        <f>E131*H131</f>
        <v>0</v>
      </c>
      <c r="J131" s="375"/>
      <c r="K131" s="393"/>
      <c r="L131" s="391"/>
    </row>
    <row r="132" spans="1:12" x14ac:dyDescent="0.2">
      <c r="C132" s="375" t="s">
        <v>1205</v>
      </c>
      <c r="F132" s="604"/>
      <c r="G132" s="384">
        <f>SUM(G116:G131)</f>
        <v>0</v>
      </c>
      <c r="H132" s="611"/>
      <c r="I132" s="384">
        <f>SUM(I116:I131)</f>
        <v>0</v>
      </c>
      <c r="J132" s="393"/>
      <c r="K132" s="405"/>
      <c r="L132" s="391"/>
    </row>
    <row r="133" spans="1:12" x14ac:dyDescent="0.2">
      <c r="C133" s="379" t="s">
        <v>1206</v>
      </c>
      <c r="D133" s="375" t="s">
        <v>1521</v>
      </c>
      <c r="E133" s="397">
        <v>5</v>
      </c>
      <c r="F133" s="602"/>
      <c r="G133" s="384">
        <f>(G120+G122+G124)*0.05</f>
        <v>0</v>
      </c>
      <c r="H133" s="602"/>
      <c r="I133" s="392"/>
      <c r="J133" s="394"/>
      <c r="K133" s="405"/>
      <c r="L133" s="391"/>
    </row>
    <row r="134" spans="1:12" x14ac:dyDescent="0.2">
      <c r="C134" s="379" t="s">
        <v>1207</v>
      </c>
      <c r="D134" s="375" t="s">
        <v>1521</v>
      </c>
      <c r="E134" s="397">
        <v>3</v>
      </c>
      <c r="F134" s="602"/>
      <c r="G134" s="384">
        <f>(G132)*0.03</f>
        <v>0</v>
      </c>
      <c r="H134" s="602"/>
      <c r="I134" s="392"/>
      <c r="J134" s="394"/>
      <c r="K134" s="405"/>
      <c r="L134" s="391"/>
    </row>
    <row r="135" spans="1:12" x14ac:dyDescent="0.2">
      <c r="C135" s="379" t="s">
        <v>1208</v>
      </c>
      <c r="D135" s="375" t="s">
        <v>1521</v>
      </c>
      <c r="E135" s="397">
        <v>6</v>
      </c>
      <c r="F135" s="602"/>
      <c r="G135" s="392"/>
      <c r="H135" s="602"/>
      <c r="I135" s="384">
        <f>(I132)*0.06</f>
        <v>0</v>
      </c>
      <c r="J135" s="394"/>
      <c r="K135" s="405"/>
      <c r="L135" s="391"/>
    </row>
    <row r="136" spans="1:12" x14ac:dyDescent="0.2">
      <c r="C136" s="379" t="s">
        <v>1333</v>
      </c>
      <c r="D136" s="375"/>
      <c r="E136" s="397"/>
      <c r="F136" s="602"/>
      <c r="G136" s="384">
        <f>G132+G133+G134</f>
        <v>0</v>
      </c>
      <c r="H136" s="602"/>
      <c r="I136" s="384">
        <f>I132+I135</f>
        <v>0</v>
      </c>
      <c r="J136" s="394"/>
      <c r="K136" s="405"/>
      <c r="L136" s="391"/>
    </row>
    <row r="137" spans="1:12" x14ac:dyDescent="0.2">
      <c r="C137" s="377" t="s">
        <v>1394</v>
      </c>
      <c r="F137" s="599"/>
      <c r="G137" s="384"/>
      <c r="I137" s="382">
        <f>G136+I136</f>
        <v>0</v>
      </c>
      <c r="J137" s="393"/>
      <c r="K137" s="405"/>
      <c r="L137" s="391"/>
    </row>
    <row r="138" spans="1:12" x14ac:dyDescent="0.2">
      <c r="B138" s="383"/>
      <c r="C138" s="400"/>
      <c r="D138" s="403"/>
      <c r="E138" s="404"/>
      <c r="F138" s="537"/>
      <c r="G138" s="384"/>
      <c r="H138" s="537"/>
      <c r="I138" s="385"/>
      <c r="J138" s="405"/>
      <c r="K138" s="405"/>
      <c r="L138" s="391"/>
    </row>
    <row r="139" spans="1:12" x14ac:dyDescent="0.2">
      <c r="B139" s="383"/>
      <c r="C139" s="378" t="s">
        <v>1395</v>
      </c>
      <c r="D139" s="403"/>
      <c r="E139" s="404"/>
      <c r="F139" s="537"/>
      <c r="G139" s="384"/>
      <c r="H139" s="537"/>
      <c r="I139" s="385"/>
      <c r="J139" s="405"/>
      <c r="K139" s="405"/>
      <c r="L139" s="391"/>
    </row>
    <row r="140" spans="1:12" x14ac:dyDescent="0.2">
      <c r="A140" s="374" t="s">
        <v>1047</v>
      </c>
      <c r="B140" s="383" t="s">
        <v>1348</v>
      </c>
      <c r="C140" s="375" t="s">
        <v>1065</v>
      </c>
      <c r="D140" s="375" t="s">
        <v>1063</v>
      </c>
      <c r="E140" s="375">
        <v>3</v>
      </c>
      <c r="F140" s="602"/>
      <c r="G140" s="384">
        <f>E140*F140</f>
        <v>0</v>
      </c>
      <c r="H140" s="602"/>
      <c r="I140" s="385">
        <f>E140*H140</f>
        <v>0</v>
      </c>
      <c r="J140" s="388"/>
      <c r="K140" s="388"/>
      <c r="L140" s="391"/>
    </row>
    <row r="141" spans="1:12" x14ac:dyDescent="0.2">
      <c r="A141" s="374" t="s">
        <v>1049</v>
      </c>
      <c r="B141" s="374" t="s">
        <v>1396</v>
      </c>
      <c r="C141" s="375" t="s">
        <v>1397</v>
      </c>
      <c r="D141" s="375" t="s">
        <v>1698</v>
      </c>
      <c r="E141" s="402">
        <v>125</v>
      </c>
      <c r="F141" s="602"/>
      <c r="G141" s="384">
        <f>E141*F141</f>
        <v>0</v>
      </c>
      <c r="H141" s="602"/>
      <c r="I141" s="385">
        <f>E141*H141</f>
        <v>0</v>
      </c>
      <c r="J141" s="381"/>
      <c r="K141" s="384"/>
      <c r="L141" s="375"/>
    </row>
    <row r="142" spans="1:12" x14ac:dyDescent="0.2">
      <c r="C142" s="386" t="s">
        <v>1398</v>
      </c>
      <c r="D142" s="375"/>
      <c r="E142" s="402"/>
      <c r="F142" s="602"/>
      <c r="G142" s="384"/>
      <c r="H142" s="602"/>
      <c r="I142" s="384"/>
      <c r="J142" s="381"/>
      <c r="K142" s="384"/>
      <c r="L142" s="375"/>
    </row>
    <row r="143" spans="1:12" x14ac:dyDescent="0.2">
      <c r="A143" s="375" t="s">
        <v>1051</v>
      </c>
      <c r="B143" s="375" t="s">
        <v>1399</v>
      </c>
      <c r="C143" s="375" t="s">
        <v>1400</v>
      </c>
      <c r="D143" s="375" t="s">
        <v>1698</v>
      </c>
      <c r="E143" s="402">
        <v>140</v>
      </c>
      <c r="F143" s="602"/>
      <c r="G143" s="384">
        <f>E143*F143</f>
        <v>0</v>
      </c>
      <c r="H143" s="602"/>
      <c r="I143" s="385">
        <f>E143*H143</f>
        <v>0</v>
      </c>
      <c r="J143" s="388"/>
      <c r="K143" s="393"/>
    </row>
    <row r="144" spans="1:12" x14ac:dyDescent="0.2">
      <c r="A144" s="375"/>
      <c r="B144" s="375"/>
      <c r="C144" s="386" t="s">
        <v>1401</v>
      </c>
      <c r="D144" s="375"/>
      <c r="E144" s="402"/>
      <c r="F144" s="602"/>
      <c r="G144" s="384"/>
      <c r="H144" s="602"/>
      <c r="I144" s="385"/>
      <c r="J144" s="388"/>
      <c r="K144" s="393"/>
    </row>
    <row r="145" spans="1:12" x14ac:dyDescent="0.2">
      <c r="A145" s="375" t="s">
        <v>1053</v>
      </c>
      <c r="B145" s="374" t="s">
        <v>1402</v>
      </c>
      <c r="C145" s="375" t="s">
        <v>1403</v>
      </c>
      <c r="D145" s="375" t="s">
        <v>1063</v>
      </c>
      <c r="E145" s="375">
        <v>4</v>
      </c>
      <c r="F145" s="602"/>
      <c r="G145" s="384">
        <f>E145*F145</f>
        <v>0</v>
      </c>
      <c r="H145" s="602"/>
      <c r="I145" s="385">
        <f>E145*H145</f>
        <v>0</v>
      </c>
      <c r="J145" s="375"/>
      <c r="K145" s="393"/>
      <c r="L145" s="391"/>
    </row>
    <row r="146" spans="1:12" x14ac:dyDescent="0.2">
      <c r="A146" s="375" t="s">
        <v>1055</v>
      </c>
      <c r="B146" s="375" t="s">
        <v>1404</v>
      </c>
      <c r="C146" s="375" t="s">
        <v>1405</v>
      </c>
      <c r="D146" s="375" t="s">
        <v>1063</v>
      </c>
      <c r="E146" s="375">
        <v>1</v>
      </c>
      <c r="F146" s="602"/>
      <c r="G146" s="384">
        <f>E146*F146</f>
        <v>0</v>
      </c>
      <c r="H146" s="602"/>
      <c r="I146" s="385">
        <f>E146*H146</f>
        <v>0</v>
      </c>
      <c r="J146" s="401"/>
      <c r="K146" s="393"/>
      <c r="L146" s="391"/>
    </row>
    <row r="147" spans="1:12" x14ac:dyDescent="0.2">
      <c r="A147" s="375" t="s">
        <v>1071</v>
      </c>
      <c r="B147" s="375" t="s">
        <v>1406</v>
      </c>
      <c r="C147" s="375" t="s">
        <v>1407</v>
      </c>
      <c r="D147" s="375"/>
      <c r="E147" s="375"/>
      <c r="F147" s="602"/>
      <c r="G147" s="384"/>
      <c r="H147" s="602"/>
      <c r="I147" s="384"/>
      <c r="J147" s="401"/>
      <c r="K147" s="393"/>
      <c r="L147" s="391"/>
    </row>
    <row r="148" spans="1:12" x14ac:dyDescent="0.2">
      <c r="A148" s="375"/>
      <c r="B148" s="375"/>
      <c r="C148" s="375" t="s">
        <v>1408</v>
      </c>
      <c r="D148" s="375" t="s">
        <v>1063</v>
      </c>
      <c r="E148" s="375">
        <v>1</v>
      </c>
      <c r="F148" s="602"/>
      <c r="G148" s="384">
        <f>E148*F148</f>
        <v>0</v>
      </c>
      <c r="H148" s="602"/>
      <c r="I148" s="385">
        <f>E148*H148</f>
        <v>0</v>
      </c>
      <c r="J148" s="385"/>
      <c r="K148" s="393"/>
      <c r="L148" s="391"/>
    </row>
    <row r="149" spans="1:12" x14ac:dyDescent="0.2">
      <c r="A149" s="375"/>
      <c r="B149" s="375"/>
      <c r="C149" s="375" t="s">
        <v>1409</v>
      </c>
      <c r="D149" s="375"/>
      <c r="E149" s="375"/>
      <c r="F149" s="602"/>
      <c r="G149" s="384">
        <f>SUM(G140:G148)</f>
        <v>0</v>
      </c>
      <c r="H149" s="602"/>
      <c r="I149" s="384">
        <f>SUM(I140:I148)</f>
        <v>0</v>
      </c>
      <c r="J149" s="385"/>
      <c r="K149" s="393"/>
      <c r="L149" s="391"/>
    </row>
    <row r="150" spans="1:12" x14ac:dyDescent="0.2">
      <c r="A150" s="375"/>
      <c r="B150" s="375"/>
      <c r="C150" s="375" t="s">
        <v>1206</v>
      </c>
      <c r="D150" s="375" t="s">
        <v>1521</v>
      </c>
      <c r="E150" s="375">
        <v>5</v>
      </c>
      <c r="F150" s="602"/>
      <c r="G150" s="384">
        <f>(G141+G143)*0.05</f>
        <v>0</v>
      </c>
      <c r="H150" s="602"/>
      <c r="I150" s="384"/>
      <c r="J150" s="384"/>
      <c r="K150" s="393"/>
      <c r="L150" s="391"/>
    </row>
    <row r="151" spans="1:12" x14ac:dyDescent="0.2">
      <c r="A151" s="375"/>
      <c r="B151" s="375"/>
      <c r="C151" s="375" t="s">
        <v>1207</v>
      </c>
      <c r="D151" s="375" t="s">
        <v>1521</v>
      </c>
      <c r="E151" s="375">
        <v>3</v>
      </c>
      <c r="F151" s="602"/>
      <c r="G151" s="384">
        <f>(G149)*0.03</f>
        <v>0</v>
      </c>
      <c r="H151" s="602"/>
      <c r="I151" s="384"/>
      <c r="J151" s="384"/>
      <c r="K151" s="393"/>
      <c r="L151" s="391"/>
    </row>
    <row r="152" spans="1:12" x14ac:dyDescent="0.2">
      <c r="A152" s="375"/>
      <c r="B152" s="375"/>
      <c r="C152" s="375" t="s">
        <v>1208</v>
      </c>
      <c r="D152" s="375" t="s">
        <v>1521</v>
      </c>
      <c r="E152" s="375">
        <v>6</v>
      </c>
      <c r="F152" s="602"/>
      <c r="G152" s="384"/>
      <c r="H152" s="602"/>
      <c r="I152" s="384">
        <f>(I149)*0.06</f>
        <v>0</v>
      </c>
      <c r="J152" s="384"/>
      <c r="K152" s="393"/>
      <c r="L152" s="391"/>
    </row>
    <row r="153" spans="1:12" x14ac:dyDescent="0.2">
      <c r="A153" s="375"/>
      <c r="B153" s="375"/>
      <c r="C153" s="375" t="s">
        <v>1410</v>
      </c>
      <c r="D153" s="375"/>
      <c r="E153" s="375"/>
      <c r="F153" s="602"/>
      <c r="G153" s="384">
        <f>G149+G150+G151</f>
        <v>0</v>
      </c>
      <c r="H153" s="602"/>
      <c r="I153" s="384">
        <f>I149+I152</f>
        <v>0</v>
      </c>
      <c r="J153" s="384"/>
      <c r="K153" s="393"/>
      <c r="L153" s="391"/>
    </row>
    <row r="154" spans="1:12" x14ac:dyDescent="0.2">
      <c r="A154" s="375"/>
      <c r="B154" s="375"/>
      <c r="C154" s="377" t="s">
        <v>1411</v>
      </c>
      <c r="D154" s="379"/>
      <c r="E154" s="379"/>
      <c r="F154" s="605"/>
      <c r="G154" s="381"/>
      <c r="I154" s="382">
        <f>G153+I153</f>
        <v>0</v>
      </c>
      <c r="J154" s="401"/>
      <c r="K154" s="393"/>
      <c r="L154" s="391"/>
    </row>
    <row r="155" spans="1:12" x14ac:dyDescent="0.2">
      <c r="C155" s="375"/>
      <c r="D155" s="375"/>
      <c r="E155" s="375"/>
      <c r="F155" s="596"/>
      <c r="G155" s="375"/>
      <c r="H155" s="597"/>
      <c r="I155" s="375"/>
      <c r="J155" s="375"/>
      <c r="K155" s="393"/>
      <c r="L155" s="391"/>
    </row>
    <row r="156" spans="1:12" x14ac:dyDescent="0.2">
      <c r="C156" s="378" t="s">
        <v>1412</v>
      </c>
      <c r="D156" s="375"/>
      <c r="E156" s="375"/>
      <c r="F156" s="596"/>
      <c r="G156" s="375"/>
      <c r="H156" s="597"/>
      <c r="I156" s="375"/>
      <c r="J156" s="375"/>
      <c r="K156" s="393"/>
      <c r="L156" s="391"/>
    </row>
    <row r="157" spans="1:12" x14ac:dyDescent="0.2">
      <c r="A157" s="374" t="s">
        <v>1047</v>
      </c>
      <c r="B157" s="383" t="s">
        <v>1311</v>
      </c>
      <c r="C157" s="400" t="s">
        <v>1062</v>
      </c>
      <c r="D157" s="403" t="s">
        <v>1063</v>
      </c>
      <c r="E157" s="404">
        <v>9</v>
      </c>
      <c r="F157" s="537"/>
      <c r="G157" s="384">
        <f>E157*F157</f>
        <v>0</v>
      </c>
      <c r="H157" s="537"/>
      <c r="I157" s="385">
        <f>E157*H157</f>
        <v>0</v>
      </c>
      <c r="J157" s="375"/>
      <c r="K157" s="393"/>
      <c r="L157" s="391"/>
    </row>
    <row r="158" spans="1:12" x14ac:dyDescent="0.2">
      <c r="A158" s="374" t="s">
        <v>1049</v>
      </c>
      <c r="B158" s="383" t="s">
        <v>1311</v>
      </c>
      <c r="C158" s="400" t="s">
        <v>1413</v>
      </c>
      <c r="D158" s="403" t="s">
        <v>1063</v>
      </c>
      <c r="E158" s="404">
        <v>2</v>
      </c>
      <c r="F158" s="537"/>
      <c r="G158" s="384">
        <f>E158*F158</f>
        <v>0</v>
      </c>
      <c r="H158" s="537"/>
      <c r="I158" s="385">
        <f>E158*H158</f>
        <v>0</v>
      </c>
      <c r="J158" s="375"/>
      <c r="K158" s="393"/>
      <c r="L158" s="391"/>
    </row>
    <row r="159" spans="1:12" x14ac:dyDescent="0.2">
      <c r="A159" s="374" t="s">
        <v>1051</v>
      </c>
      <c r="B159" s="383" t="s">
        <v>1301</v>
      </c>
      <c r="C159" s="400" t="s">
        <v>1346</v>
      </c>
      <c r="D159" s="403" t="s">
        <v>1698</v>
      </c>
      <c r="E159" s="404">
        <v>90</v>
      </c>
      <c r="F159" s="537"/>
      <c r="G159" s="384">
        <f>E159*F159</f>
        <v>0</v>
      </c>
      <c r="H159" s="537"/>
      <c r="I159" s="385">
        <f>E159*H159</f>
        <v>0</v>
      </c>
      <c r="J159" s="375"/>
      <c r="K159" s="393"/>
      <c r="L159" s="391"/>
    </row>
    <row r="160" spans="1:12" x14ac:dyDescent="0.2">
      <c r="B160" s="383"/>
      <c r="C160" s="386" t="s">
        <v>1414</v>
      </c>
      <c r="D160" s="403"/>
      <c r="E160" s="404"/>
      <c r="F160" s="537"/>
      <c r="G160" s="384"/>
      <c r="H160" s="537"/>
      <c r="I160" s="375"/>
      <c r="J160" s="375"/>
      <c r="K160" s="393"/>
      <c r="L160" s="391"/>
    </row>
    <row r="161" spans="1:12" x14ac:dyDescent="0.2">
      <c r="B161" s="383"/>
      <c r="C161" s="400"/>
      <c r="D161" s="403"/>
      <c r="E161" s="404"/>
      <c r="F161" s="537"/>
      <c r="G161" s="384"/>
      <c r="H161" s="537"/>
      <c r="I161" s="375"/>
      <c r="J161" s="375"/>
      <c r="K161" s="393"/>
      <c r="L161" s="391"/>
    </row>
    <row r="162" spans="1:12" x14ac:dyDescent="0.2">
      <c r="I162" s="374" t="s">
        <v>1264</v>
      </c>
      <c r="J162" s="375"/>
      <c r="K162" s="393"/>
      <c r="L162" s="391"/>
    </row>
    <row r="163" spans="1:12" x14ac:dyDescent="0.2">
      <c r="A163" s="374" t="s">
        <v>1032</v>
      </c>
      <c r="C163" s="375" t="s">
        <v>1295</v>
      </c>
      <c r="D163" s="375" t="s">
        <v>1035</v>
      </c>
      <c r="E163" s="375" t="s">
        <v>1036</v>
      </c>
      <c r="F163" s="596" t="s">
        <v>1037</v>
      </c>
      <c r="G163" s="375" t="s">
        <v>1037</v>
      </c>
      <c r="H163" s="597" t="s">
        <v>1038</v>
      </c>
      <c r="I163" s="375" t="s">
        <v>1039</v>
      </c>
      <c r="J163" s="375"/>
      <c r="K163" s="393"/>
      <c r="L163" s="391"/>
    </row>
    <row r="164" spans="1:12" x14ac:dyDescent="0.2">
      <c r="C164" s="375"/>
      <c r="D164" s="375"/>
      <c r="E164" s="375"/>
      <c r="F164" s="596" t="s">
        <v>1040</v>
      </c>
      <c r="G164" s="375" t="s">
        <v>1041</v>
      </c>
      <c r="H164" s="597" t="s">
        <v>1042</v>
      </c>
      <c r="I164" s="375" t="s">
        <v>1043</v>
      </c>
      <c r="J164" s="375"/>
      <c r="K164" s="393"/>
      <c r="L164" s="391"/>
    </row>
    <row r="165" spans="1:12" x14ac:dyDescent="0.2">
      <c r="A165" s="374" t="s">
        <v>1053</v>
      </c>
      <c r="B165" s="383" t="s">
        <v>1315</v>
      </c>
      <c r="C165" s="375" t="s">
        <v>1415</v>
      </c>
      <c r="D165" s="375" t="s">
        <v>1063</v>
      </c>
      <c r="E165" s="374">
        <v>1</v>
      </c>
      <c r="F165" s="604"/>
      <c r="G165" s="384">
        <f>E165*F165</f>
        <v>0</v>
      </c>
      <c r="H165" s="596"/>
      <c r="I165" s="385">
        <f>E165*H165</f>
        <v>0</v>
      </c>
      <c r="J165" s="375"/>
      <c r="K165" s="393"/>
      <c r="L165" s="391"/>
    </row>
    <row r="166" spans="1:12" x14ac:dyDescent="0.2">
      <c r="A166" s="374" t="s">
        <v>1055</v>
      </c>
      <c r="B166" s="383" t="s">
        <v>1312</v>
      </c>
      <c r="C166" s="374" t="s">
        <v>1416</v>
      </c>
      <c r="D166" s="374" t="s">
        <v>1698</v>
      </c>
      <c r="E166" s="387">
        <v>590</v>
      </c>
      <c r="F166" s="599"/>
      <c r="G166" s="384">
        <f>E166*F166</f>
        <v>0</v>
      </c>
      <c r="H166" s="599"/>
      <c r="I166" s="385">
        <f>E166*H166</f>
        <v>0</v>
      </c>
      <c r="J166" s="375"/>
      <c r="K166" s="393"/>
      <c r="L166" s="391"/>
    </row>
    <row r="167" spans="1:12" x14ac:dyDescent="0.2">
      <c r="B167" s="383"/>
      <c r="C167" s="386" t="s">
        <v>1417</v>
      </c>
      <c r="E167" s="387"/>
      <c r="F167" s="599"/>
      <c r="G167" s="384"/>
      <c r="H167" s="599"/>
      <c r="I167" s="385"/>
      <c r="J167" s="375"/>
      <c r="K167" s="393"/>
      <c r="L167" s="391"/>
    </row>
    <row r="168" spans="1:12" x14ac:dyDescent="0.2">
      <c r="A168" s="374" t="s">
        <v>1071</v>
      </c>
      <c r="B168" s="383" t="s">
        <v>1418</v>
      </c>
      <c r="C168" s="374" t="s">
        <v>1419</v>
      </c>
      <c r="D168" s="374" t="s">
        <v>1063</v>
      </c>
      <c r="E168" s="375">
        <v>4</v>
      </c>
      <c r="F168" s="596"/>
      <c r="G168" s="384">
        <f t="shared" ref="G168" si="6">E168*F168</f>
        <v>0</v>
      </c>
      <c r="H168" s="597"/>
      <c r="I168" s="385">
        <f t="shared" ref="I168" si="7">E168*H168</f>
        <v>0</v>
      </c>
      <c r="J168" s="375"/>
      <c r="K168" s="393"/>
      <c r="L168" s="391"/>
    </row>
    <row r="169" spans="1:12" x14ac:dyDescent="0.2">
      <c r="A169" s="375"/>
      <c r="B169" s="375"/>
      <c r="C169" s="375" t="s">
        <v>1420</v>
      </c>
      <c r="D169" s="375"/>
      <c r="E169" s="375"/>
      <c r="F169" s="602"/>
      <c r="G169" s="384">
        <f>SUM(G157:G168)</f>
        <v>0</v>
      </c>
      <c r="H169" s="602"/>
      <c r="I169" s="384">
        <f>SUM(I157:I168)</f>
        <v>0</v>
      </c>
      <c r="J169" s="385"/>
      <c r="K169" s="393"/>
      <c r="L169" s="391"/>
    </row>
    <row r="170" spans="1:12" x14ac:dyDescent="0.2">
      <c r="A170" s="375"/>
      <c r="B170" s="375"/>
      <c r="C170" s="375" t="s">
        <v>1206</v>
      </c>
      <c r="D170" s="375" t="s">
        <v>1521</v>
      </c>
      <c r="E170" s="375">
        <v>5</v>
      </c>
      <c r="F170" s="602"/>
      <c r="G170" s="384">
        <f>(G159+G166)*0.05</f>
        <v>0</v>
      </c>
      <c r="H170" s="602"/>
      <c r="I170" s="384"/>
      <c r="J170" s="384"/>
      <c r="K170" s="393"/>
      <c r="L170" s="391"/>
    </row>
    <row r="171" spans="1:12" x14ac:dyDescent="0.2">
      <c r="A171" s="375"/>
      <c r="B171" s="375"/>
      <c r="C171" s="375" t="s">
        <v>1207</v>
      </c>
      <c r="D171" s="375" t="s">
        <v>1521</v>
      </c>
      <c r="E171" s="375">
        <v>3</v>
      </c>
      <c r="F171" s="602"/>
      <c r="G171" s="384">
        <f>(G169)*0.03</f>
        <v>0</v>
      </c>
      <c r="H171" s="602"/>
      <c r="I171" s="384"/>
      <c r="J171" s="384"/>
      <c r="K171" s="393"/>
      <c r="L171" s="391"/>
    </row>
    <row r="172" spans="1:12" x14ac:dyDescent="0.2">
      <c r="A172" s="375"/>
      <c r="B172" s="375"/>
      <c r="C172" s="375" t="s">
        <v>1208</v>
      </c>
      <c r="D172" s="375" t="s">
        <v>1521</v>
      </c>
      <c r="E172" s="375">
        <v>6</v>
      </c>
      <c r="F172" s="602"/>
      <c r="G172" s="384"/>
      <c r="H172" s="602"/>
      <c r="I172" s="384">
        <f>(I169)*0.06</f>
        <v>0</v>
      </c>
      <c r="J172" s="384"/>
      <c r="K172" s="393"/>
      <c r="L172" s="391"/>
    </row>
    <row r="173" spans="1:12" x14ac:dyDescent="0.2">
      <c r="A173" s="375"/>
      <c r="B173" s="375"/>
      <c r="C173" s="375" t="s">
        <v>1410</v>
      </c>
      <c r="D173" s="375"/>
      <c r="E173" s="375"/>
      <c r="F173" s="602"/>
      <c r="G173" s="384">
        <f>G169+G170+G171</f>
        <v>0</v>
      </c>
      <c r="H173" s="602"/>
      <c r="I173" s="384">
        <f>I169+I172</f>
        <v>0</v>
      </c>
      <c r="J173" s="384"/>
      <c r="K173" s="393"/>
      <c r="L173" s="391"/>
    </row>
    <row r="174" spans="1:12" x14ac:dyDescent="0.2">
      <c r="A174" s="375"/>
      <c r="B174" s="375"/>
      <c r="C174" s="377" t="s">
        <v>1421</v>
      </c>
      <c r="D174" s="379"/>
      <c r="E174" s="379"/>
      <c r="F174" s="605"/>
      <c r="G174" s="381"/>
      <c r="I174" s="382">
        <f>G173+I173</f>
        <v>0</v>
      </c>
      <c r="J174" s="401"/>
      <c r="K174" s="393"/>
      <c r="L174" s="391"/>
    </row>
    <row r="175" spans="1:12" x14ac:dyDescent="0.2">
      <c r="C175" s="375"/>
      <c r="D175" s="375"/>
      <c r="E175" s="375"/>
      <c r="F175" s="596"/>
      <c r="G175" s="375"/>
      <c r="H175" s="597"/>
      <c r="I175" s="375"/>
      <c r="J175" s="375"/>
      <c r="K175" s="393"/>
      <c r="L175" s="391"/>
    </row>
    <row r="176" spans="1:12" x14ac:dyDescent="0.2">
      <c r="C176" s="375"/>
      <c r="D176" s="375"/>
      <c r="E176" s="375"/>
      <c r="F176" s="596"/>
      <c r="G176" s="375"/>
      <c r="H176" s="597"/>
      <c r="I176" s="375"/>
      <c r="J176" s="375"/>
      <c r="K176" s="393"/>
      <c r="L176" s="391"/>
    </row>
    <row r="177" spans="1:14" x14ac:dyDescent="0.2">
      <c r="C177" s="378" t="s">
        <v>1536</v>
      </c>
      <c r="J177" s="389"/>
      <c r="M177" s="389"/>
      <c r="N177" s="389"/>
    </row>
    <row r="178" spans="1:14" x14ac:dyDescent="0.2">
      <c r="A178" s="374" t="s">
        <v>1047</v>
      </c>
      <c r="B178" s="374" t="s">
        <v>1270</v>
      </c>
      <c r="C178" s="374" t="s">
        <v>1422</v>
      </c>
      <c r="F178" s="606"/>
      <c r="G178" s="389"/>
      <c r="H178" s="599"/>
      <c r="I178" s="385"/>
      <c r="J178" s="389"/>
      <c r="K178" s="389"/>
      <c r="M178" s="389"/>
      <c r="N178" s="389"/>
    </row>
    <row r="179" spans="1:14" x14ac:dyDescent="0.2">
      <c r="C179" s="374" t="s">
        <v>1423</v>
      </c>
      <c r="D179" s="374" t="s">
        <v>707</v>
      </c>
      <c r="E179" s="374">
        <v>15</v>
      </c>
      <c r="F179" s="597">
        <v>0</v>
      </c>
      <c r="G179" s="375">
        <v>0</v>
      </c>
      <c r="H179" s="599"/>
      <c r="I179" s="385">
        <f>E179*H179</f>
        <v>0</v>
      </c>
      <c r="J179" s="389"/>
      <c r="K179" s="389"/>
      <c r="M179" s="389"/>
      <c r="N179" s="389"/>
    </row>
    <row r="180" spans="1:14" x14ac:dyDescent="0.2">
      <c r="A180" s="374" t="s">
        <v>1049</v>
      </c>
      <c r="B180" s="374" t="s">
        <v>1270</v>
      </c>
      <c r="C180" s="374" t="s">
        <v>1272</v>
      </c>
      <c r="D180" s="374" t="s">
        <v>707</v>
      </c>
      <c r="E180" s="374">
        <v>30</v>
      </c>
      <c r="F180" s="597">
        <v>0</v>
      </c>
      <c r="G180" s="375">
        <v>0</v>
      </c>
      <c r="H180" s="599"/>
      <c r="I180" s="385">
        <f>E180*H180</f>
        <v>0</v>
      </c>
      <c r="J180" s="389"/>
      <c r="M180" s="389"/>
      <c r="N180" s="389"/>
    </row>
    <row r="181" spans="1:14" x14ac:dyDescent="0.2">
      <c r="A181" s="374" t="s">
        <v>1051</v>
      </c>
      <c r="B181" s="374" t="s">
        <v>1270</v>
      </c>
      <c r="C181" s="374" t="s">
        <v>1424</v>
      </c>
      <c r="D181" s="374" t="s">
        <v>707</v>
      </c>
      <c r="E181" s="374">
        <v>15</v>
      </c>
      <c r="F181" s="597">
        <v>0</v>
      </c>
      <c r="G181" s="375">
        <v>0</v>
      </c>
      <c r="H181" s="599"/>
      <c r="I181" s="385">
        <f>E181*H181</f>
        <v>0</v>
      </c>
      <c r="J181" s="389"/>
      <c r="M181" s="389"/>
    </row>
    <row r="182" spans="1:14" x14ac:dyDescent="0.2">
      <c r="C182" s="374" t="s">
        <v>1425</v>
      </c>
      <c r="F182" s="597"/>
      <c r="G182" s="375"/>
      <c r="H182" s="599"/>
      <c r="I182" s="385"/>
      <c r="J182" s="389"/>
      <c r="M182" s="389"/>
    </row>
    <row r="183" spans="1:14" x14ac:dyDescent="0.2">
      <c r="A183" s="374" t="s">
        <v>1053</v>
      </c>
      <c r="B183" s="374" t="s">
        <v>1270</v>
      </c>
      <c r="C183" s="374" t="s">
        <v>1276</v>
      </c>
      <c r="D183" s="374" t="s">
        <v>707</v>
      </c>
      <c r="E183" s="374">
        <v>10</v>
      </c>
      <c r="F183" s="597">
        <v>0</v>
      </c>
      <c r="G183" s="375">
        <v>0</v>
      </c>
      <c r="H183" s="599"/>
      <c r="I183" s="385">
        <f>E183*H183</f>
        <v>0</v>
      </c>
      <c r="J183" s="389"/>
    </row>
    <row r="184" spans="1:14" x14ac:dyDescent="0.2">
      <c r="A184" s="374" t="s">
        <v>1055</v>
      </c>
      <c r="B184" s="374" t="s">
        <v>1270</v>
      </c>
      <c r="C184" s="374" t="s">
        <v>1426</v>
      </c>
      <c r="F184" s="597"/>
      <c r="G184" s="375"/>
      <c r="H184" s="599"/>
      <c r="I184" s="385"/>
      <c r="J184" s="389"/>
    </row>
    <row r="185" spans="1:14" x14ac:dyDescent="0.2">
      <c r="C185" s="374" t="s">
        <v>1279</v>
      </c>
      <c r="F185" s="597">
        <v>0</v>
      </c>
      <c r="G185" s="375">
        <v>0</v>
      </c>
      <c r="H185" s="599"/>
      <c r="I185" s="385"/>
      <c r="J185" s="389"/>
    </row>
    <row r="186" spans="1:14" x14ac:dyDescent="0.2">
      <c r="C186" s="374" t="s">
        <v>1280</v>
      </c>
      <c r="D186" s="374" t="s">
        <v>707</v>
      </c>
      <c r="E186" s="374">
        <v>30</v>
      </c>
      <c r="F186" s="597">
        <v>0</v>
      </c>
      <c r="G186" s="375">
        <v>0</v>
      </c>
      <c r="H186" s="599"/>
      <c r="I186" s="385">
        <f>E186*H186</f>
        <v>0</v>
      </c>
      <c r="J186" s="389"/>
    </row>
    <row r="187" spans="1:14" x14ac:dyDescent="0.2">
      <c r="A187" s="374" t="s">
        <v>1071</v>
      </c>
      <c r="B187" s="374" t="s">
        <v>1270</v>
      </c>
      <c r="C187" s="374" t="s">
        <v>1281</v>
      </c>
      <c r="D187" s="374" t="s">
        <v>707</v>
      </c>
      <c r="E187" s="374">
        <v>15</v>
      </c>
      <c r="F187" s="597">
        <v>0</v>
      </c>
      <c r="G187" s="375">
        <v>0</v>
      </c>
      <c r="H187" s="599"/>
      <c r="I187" s="385">
        <f>E187*H187</f>
        <v>0</v>
      </c>
      <c r="J187" s="389"/>
    </row>
    <row r="188" spans="1:14" x14ac:dyDescent="0.2">
      <c r="C188" s="378" t="s">
        <v>1282</v>
      </c>
      <c r="I188" s="392">
        <f>SUM(I178:I187)</f>
        <v>0</v>
      </c>
    </row>
    <row r="189" spans="1:14" x14ac:dyDescent="0.2">
      <c r="C189" s="375"/>
      <c r="D189" s="375"/>
      <c r="E189" s="375"/>
      <c r="F189" s="596"/>
      <c r="G189" s="375"/>
      <c r="H189" s="597"/>
      <c r="I189" s="375"/>
      <c r="J189" s="375"/>
      <c r="K189" s="393"/>
      <c r="L189" s="391"/>
    </row>
    <row r="190" spans="1:14" x14ac:dyDescent="0.2">
      <c r="A190" s="375"/>
      <c r="B190" s="375"/>
      <c r="C190" s="378" t="s">
        <v>1226</v>
      </c>
      <c r="D190" s="375"/>
      <c r="E190" s="375"/>
      <c r="F190" s="596"/>
      <c r="G190" s="394"/>
      <c r="H190" s="611"/>
      <c r="I190" s="402"/>
      <c r="J190" s="402"/>
      <c r="K190" s="402"/>
      <c r="L190" s="375"/>
      <c r="M190" s="375"/>
    </row>
    <row r="191" spans="1:14" x14ac:dyDescent="0.2">
      <c r="A191" s="375" t="s">
        <v>1047</v>
      </c>
      <c r="B191" s="383" t="s">
        <v>1227</v>
      </c>
      <c r="C191" s="375" t="s">
        <v>1228</v>
      </c>
      <c r="D191" s="375" t="s">
        <v>1063</v>
      </c>
      <c r="E191" s="375">
        <v>450</v>
      </c>
      <c r="F191" s="597">
        <v>0</v>
      </c>
      <c r="G191" s="375">
        <v>0</v>
      </c>
      <c r="H191" s="601"/>
      <c r="I191" s="385">
        <f t="shared" ref="I191:I196" si="8">E191*H191</f>
        <v>0</v>
      </c>
      <c r="J191" s="394"/>
      <c r="K191" s="375"/>
      <c r="L191" s="375"/>
      <c r="M191" s="375"/>
    </row>
    <row r="192" spans="1:14" x14ac:dyDescent="0.2">
      <c r="A192" s="375" t="s">
        <v>1049</v>
      </c>
      <c r="B192" s="383" t="s">
        <v>1227</v>
      </c>
      <c r="C192" s="375" t="s">
        <v>1230</v>
      </c>
      <c r="D192" s="375" t="s">
        <v>1063</v>
      </c>
      <c r="E192" s="375">
        <v>220</v>
      </c>
      <c r="F192" s="597">
        <v>0</v>
      </c>
      <c r="G192" s="375">
        <v>0</v>
      </c>
      <c r="H192" s="601"/>
      <c r="I192" s="385">
        <f t="shared" si="8"/>
        <v>0</v>
      </c>
      <c r="J192" s="394"/>
      <c r="K192" s="375"/>
      <c r="L192" s="375"/>
      <c r="M192" s="375"/>
    </row>
    <row r="193" spans="1:14" x14ac:dyDescent="0.2">
      <c r="A193" s="375" t="s">
        <v>1051</v>
      </c>
      <c r="B193" s="383" t="s">
        <v>1227</v>
      </c>
      <c r="C193" s="375" t="s">
        <v>1231</v>
      </c>
      <c r="D193" s="375" t="s">
        <v>1063</v>
      </c>
      <c r="E193" s="375">
        <v>450</v>
      </c>
      <c r="F193" s="597">
        <v>0</v>
      </c>
      <c r="G193" s="375">
        <v>0</v>
      </c>
      <c r="H193" s="601"/>
      <c r="I193" s="385">
        <f t="shared" si="8"/>
        <v>0</v>
      </c>
      <c r="J193" s="394"/>
      <c r="K193" s="375"/>
      <c r="L193" s="375"/>
      <c r="M193" s="375"/>
    </row>
    <row r="194" spans="1:14" x14ac:dyDescent="0.2">
      <c r="A194" s="375" t="s">
        <v>1053</v>
      </c>
      <c r="B194" s="383" t="s">
        <v>1233</v>
      </c>
      <c r="C194" s="375" t="s">
        <v>1234</v>
      </c>
      <c r="D194" s="375" t="s">
        <v>1063</v>
      </c>
      <c r="E194" s="375">
        <v>32</v>
      </c>
      <c r="F194" s="597">
        <v>0</v>
      </c>
      <c r="G194" s="375">
        <v>0</v>
      </c>
      <c r="H194" s="601"/>
      <c r="I194" s="385">
        <f t="shared" si="8"/>
        <v>0</v>
      </c>
      <c r="J194" s="394"/>
      <c r="K194" s="375"/>
      <c r="L194" s="375"/>
      <c r="M194" s="375"/>
    </row>
    <row r="195" spans="1:14" x14ac:dyDescent="0.2">
      <c r="A195" s="375" t="s">
        <v>1055</v>
      </c>
      <c r="B195" s="383" t="s">
        <v>1233</v>
      </c>
      <c r="C195" s="375" t="s">
        <v>1427</v>
      </c>
      <c r="D195" s="375" t="s">
        <v>1063</v>
      </c>
      <c r="E195" s="375">
        <v>12</v>
      </c>
      <c r="F195" s="597">
        <v>0</v>
      </c>
      <c r="G195" s="375">
        <v>0</v>
      </c>
      <c r="H195" s="601"/>
      <c r="I195" s="385">
        <f t="shared" si="8"/>
        <v>0</v>
      </c>
      <c r="J195" s="394"/>
      <c r="K195" s="375"/>
      <c r="L195" s="375"/>
      <c r="M195" s="375"/>
    </row>
    <row r="196" spans="1:14" x14ac:dyDescent="0.2">
      <c r="A196" s="374" t="s">
        <v>1071</v>
      </c>
      <c r="B196" s="374" t="s">
        <v>1270</v>
      </c>
      <c r="C196" s="374" t="s">
        <v>1428</v>
      </c>
      <c r="D196" s="374" t="s">
        <v>1063</v>
      </c>
      <c r="E196" s="374">
        <v>30</v>
      </c>
      <c r="F196" s="597">
        <v>0</v>
      </c>
      <c r="G196" s="375">
        <v>0</v>
      </c>
      <c r="H196" s="599"/>
      <c r="I196" s="385">
        <f t="shared" si="8"/>
        <v>0</v>
      </c>
      <c r="J196" s="389"/>
      <c r="K196" s="375"/>
      <c r="L196" s="375"/>
      <c r="M196" s="375"/>
    </row>
    <row r="197" spans="1:14" x14ac:dyDescent="0.2">
      <c r="A197" s="375"/>
      <c r="B197" s="375"/>
      <c r="C197" s="378" t="s">
        <v>1239</v>
      </c>
      <c r="D197" s="375"/>
      <c r="E197" s="375"/>
      <c r="F197" s="597"/>
      <c r="G197" s="375"/>
      <c r="H197" s="601"/>
      <c r="I197" s="392">
        <f>SUM(I191:I196)</f>
        <v>0</v>
      </c>
      <c r="J197" s="394"/>
      <c r="K197" s="375"/>
      <c r="L197" s="375"/>
      <c r="M197" s="375"/>
    </row>
    <row r="198" spans="1:14" x14ac:dyDescent="0.2">
      <c r="C198" s="375"/>
      <c r="D198" s="375"/>
      <c r="E198" s="375"/>
      <c r="F198" s="596"/>
      <c r="G198" s="375"/>
      <c r="H198" s="597"/>
      <c r="I198" s="375"/>
      <c r="J198" s="375"/>
      <c r="K198" s="393"/>
      <c r="L198" s="391"/>
    </row>
    <row r="199" spans="1:14" x14ac:dyDescent="0.2">
      <c r="K199" s="389"/>
      <c r="L199" s="389"/>
      <c r="N199" s="389"/>
    </row>
    <row r="200" spans="1:14" x14ac:dyDescent="0.2">
      <c r="C200" s="375"/>
      <c r="D200" s="375"/>
      <c r="E200" s="375"/>
      <c r="F200" s="596"/>
      <c r="G200" s="375"/>
      <c r="H200" s="597"/>
      <c r="I200" s="375"/>
      <c r="J200" s="375"/>
      <c r="K200" s="389"/>
      <c r="L200" s="389"/>
      <c r="N200" s="389"/>
    </row>
    <row r="201" spans="1:14" x14ac:dyDescent="0.2">
      <c r="C201" s="375"/>
      <c r="D201" s="375"/>
      <c r="E201" s="375"/>
      <c r="F201" s="596"/>
      <c r="G201" s="375"/>
      <c r="H201" s="597"/>
      <c r="I201" s="375"/>
      <c r="J201" s="375"/>
      <c r="K201" s="389"/>
      <c r="L201" s="389"/>
      <c r="N201" s="389"/>
    </row>
    <row r="202" spans="1:14" x14ac:dyDescent="0.2">
      <c r="G202" s="387"/>
      <c r="H202" s="612"/>
      <c r="I202" s="387"/>
      <c r="K202" s="389"/>
      <c r="L202" s="389"/>
      <c r="N202" s="389"/>
    </row>
    <row r="203" spans="1:14" x14ac:dyDescent="0.2">
      <c r="A203" s="377"/>
      <c r="B203" s="375"/>
      <c r="C203" s="377"/>
      <c r="D203" s="375"/>
      <c r="E203" s="375"/>
      <c r="F203" s="597"/>
      <c r="G203" s="395"/>
      <c r="H203" s="597"/>
      <c r="I203" s="387"/>
      <c r="K203" s="389"/>
      <c r="L203" s="380"/>
      <c r="N203" s="389"/>
    </row>
    <row r="204" spans="1:14" x14ac:dyDescent="0.2">
      <c r="A204" s="377"/>
      <c r="B204" s="375"/>
      <c r="C204" s="375"/>
      <c r="D204" s="375"/>
      <c r="E204" s="375"/>
      <c r="F204" s="597"/>
      <c r="G204" s="395"/>
      <c r="H204" s="597"/>
      <c r="K204" s="389"/>
      <c r="L204" s="379"/>
      <c r="N204" s="389"/>
    </row>
    <row r="205" spans="1:14" x14ac:dyDescent="0.2">
      <c r="A205" s="377"/>
      <c r="B205" s="375"/>
      <c r="C205" s="379"/>
      <c r="D205" s="384"/>
      <c r="E205" s="384"/>
      <c r="F205" s="597"/>
      <c r="G205" s="395"/>
      <c r="H205" s="597"/>
      <c r="I205" s="389"/>
      <c r="K205" s="389"/>
      <c r="L205" s="379"/>
    </row>
    <row r="206" spans="1:14" x14ac:dyDescent="0.2">
      <c r="A206" s="379"/>
      <c r="B206" s="376"/>
      <c r="C206" s="375"/>
      <c r="D206" s="375"/>
      <c r="E206" s="375"/>
      <c r="F206" s="597"/>
      <c r="G206" s="395"/>
      <c r="H206" s="597"/>
      <c r="K206" s="389"/>
      <c r="L206" s="380"/>
    </row>
    <row r="207" spans="1:14" x14ac:dyDescent="0.2">
      <c r="A207" s="375"/>
      <c r="B207" s="376"/>
      <c r="C207" s="375"/>
      <c r="D207" s="375"/>
      <c r="E207" s="375"/>
      <c r="F207" s="597"/>
      <c r="G207" s="395"/>
      <c r="H207" s="597"/>
      <c r="K207" s="389"/>
      <c r="L207" s="380"/>
    </row>
    <row r="208" spans="1:14" x14ac:dyDescent="0.2">
      <c r="A208" s="379"/>
      <c r="B208" s="384"/>
      <c r="C208" s="384"/>
      <c r="D208" s="384"/>
      <c r="E208" s="385"/>
      <c r="F208" s="601"/>
      <c r="G208" s="395"/>
      <c r="H208" s="597"/>
      <c r="I208" s="390"/>
      <c r="K208" s="389"/>
      <c r="L208" s="391"/>
    </row>
    <row r="209" spans="1:17" x14ac:dyDescent="0.2">
      <c r="A209" s="379"/>
      <c r="B209" s="382"/>
      <c r="C209" s="384"/>
      <c r="D209" s="384"/>
      <c r="E209" s="384"/>
      <c r="F209" s="607"/>
      <c r="G209" s="395"/>
      <c r="H209" s="597"/>
      <c r="I209" s="389"/>
      <c r="J209" s="389"/>
      <c r="K209" s="389"/>
      <c r="L209" s="391"/>
    </row>
    <row r="210" spans="1:17" x14ac:dyDescent="0.2">
      <c r="A210" s="375"/>
      <c r="B210" s="384"/>
      <c r="C210" s="384"/>
      <c r="D210" s="384"/>
      <c r="E210" s="384"/>
      <c r="F210" s="607"/>
      <c r="G210" s="395"/>
      <c r="H210" s="597"/>
      <c r="I210" s="389"/>
      <c r="J210" s="389"/>
      <c r="K210" s="389"/>
    </row>
    <row r="211" spans="1:17" x14ac:dyDescent="0.2">
      <c r="A211" s="375"/>
      <c r="B211" s="384"/>
      <c r="C211" s="384"/>
      <c r="D211" s="384"/>
      <c r="E211" s="384"/>
      <c r="F211" s="607"/>
      <c r="G211" s="395"/>
      <c r="H211" s="597"/>
      <c r="I211" s="389"/>
      <c r="J211" s="389"/>
      <c r="K211" s="389"/>
      <c r="Q211" s="378"/>
    </row>
    <row r="212" spans="1:17" x14ac:dyDescent="0.2">
      <c r="A212" s="377"/>
      <c r="B212" s="375"/>
      <c r="C212" s="375"/>
      <c r="D212" s="375"/>
      <c r="E212" s="375"/>
      <c r="F212" s="597"/>
      <c r="G212" s="395"/>
      <c r="H212" s="597"/>
      <c r="I212" s="389"/>
      <c r="J212" s="389"/>
      <c r="K212" s="389"/>
      <c r="L212" s="389"/>
    </row>
    <row r="213" spans="1:17" x14ac:dyDescent="0.2">
      <c r="A213" s="377"/>
      <c r="B213" s="375"/>
      <c r="C213" s="375"/>
      <c r="D213" s="375"/>
      <c r="E213" s="375"/>
      <c r="F213" s="597"/>
      <c r="G213" s="395"/>
      <c r="H213" s="597"/>
      <c r="I213" s="389"/>
      <c r="J213" s="389"/>
      <c r="L213" s="389"/>
    </row>
    <row r="214" spans="1:17" x14ac:dyDescent="0.2">
      <c r="A214" s="377"/>
      <c r="B214" s="375"/>
      <c r="C214" s="375"/>
      <c r="D214" s="375"/>
      <c r="E214" s="375"/>
      <c r="F214" s="597"/>
      <c r="G214" s="395"/>
      <c r="H214" s="597"/>
      <c r="I214" s="389"/>
      <c r="J214" s="389"/>
      <c r="L214" s="389"/>
    </row>
    <row r="215" spans="1:17" x14ac:dyDescent="0.2">
      <c r="A215" s="379"/>
      <c r="B215" s="376"/>
      <c r="C215" s="375"/>
      <c r="D215" s="375"/>
      <c r="E215" s="375"/>
      <c r="F215" s="597"/>
      <c r="G215" s="395"/>
      <c r="H215" s="597"/>
      <c r="I215" s="389"/>
      <c r="J215" s="389"/>
      <c r="K215" s="389"/>
      <c r="L215" s="389"/>
    </row>
    <row r="216" spans="1:17" x14ac:dyDescent="0.2">
      <c r="A216" s="375"/>
      <c r="B216" s="376"/>
      <c r="C216" s="375"/>
      <c r="D216" s="375"/>
      <c r="E216" s="375"/>
      <c r="F216" s="597"/>
      <c r="G216" s="395"/>
      <c r="H216" s="607"/>
      <c r="I216" s="389"/>
      <c r="J216" s="389"/>
      <c r="K216" s="389"/>
      <c r="L216" s="389"/>
    </row>
    <row r="217" spans="1:17" x14ac:dyDescent="0.2">
      <c r="A217" s="379"/>
      <c r="B217" s="384"/>
      <c r="C217" s="384"/>
      <c r="D217" s="384"/>
      <c r="E217" s="385"/>
      <c r="F217" s="601"/>
      <c r="G217" s="395"/>
      <c r="H217" s="607"/>
      <c r="I217" s="389"/>
      <c r="J217" s="389"/>
      <c r="L217" s="389"/>
    </row>
    <row r="218" spans="1:17" x14ac:dyDescent="0.2">
      <c r="A218" s="379"/>
      <c r="B218" s="382"/>
      <c r="C218" s="384"/>
      <c r="D218" s="384"/>
      <c r="E218" s="384"/>
      <c r="F218" s="607"/>
      <c r="G218" s="395"/>
      <c r="H218" s="607"/>
      <c r="I218" s="389"/>
      <c r="J218" s="389"/>
      <c r="L218" s="389"/>
    </row>
    <row r="219" spans="1:17" x14ac:dyDescent="0.2">
      <c r="A219" s="375"/>
      <c r="B219" s="384"/>
      <c r="C219" s="384"/>
      <c r="D219" s="394"/>
      <c r="E219" s="385"/>
      <c r="F219" s="601"/>
      <c r="G219" s="394"/>
      <c r="H219" s="607"/>
      <c r="L219" s="389"/>
    </row>
    <row r="220" spans="1:17" x14ac:dyDescent="0.2">
      <c r="A220" s="375"/>
      <c r="B220" s="384"/>
      <c r="C220" s="384"/>
      <c r="D220" s="394"/>
      <c r="E220" s="385"/>
      <c r="F220" s="601"/>
      <c r="G220" s="394"/>
      <c r="H220" s="607"/>
      <c r="L220" s="389"/>
    </row>
    <row r="221" spans="1:17" x14ac:dyDescent="0.2">
      <c r="A221" s="375"/>
      <c r="B221" s="384"/>
      <c r="C221" s="384"/>
      <c r="D221" s="394"/>
      <c r="E221" s="385"/>
      <c r="F221" s="601"/>
      <c r="G221" s="394"/>
      <c r="H221" s="607"/>
      <c r="I221" s="389"/>
      <c r="J221" s="389"/>
      <c r="L221" s="389"/>
    </row>
    <row r="222" spans="1:17" x14ac:dyDescent="0.2">
      <c r="A222" s="375"/>
      <c r="B222" s="384"/>
      <c r="C222" s="384"/>
      <c r="D222" s="394"/>
      <c r="E222" s="385"/>
      <c r="F222" s="601"/>
      <c r="G222" s="394"/>
      <c r="H222" s="607"/>
      <c r="L222" s="389"/>
      <c r="Q222" s="378"/>
    </row>
    <row r="223" spans="1:17" x14ac:dyDescent="0.2">
      <c r="A223" s="375"/>
      <c r="B223" s="384"/>
      <c r="C223" s="384"/>
      <c r="D223" s="394"/>
      <c r="E223" s="385"/>
      <c r="F223" s="601"/>
      <c r="G223" s="394"/>
      <c r="H223" s="607"/>
      <c r="I223" s="379"/>
      <c r="J223" s="379"/>
      <c r="L223" s="380"/>
    </row>
    <row r="224" spans="1:17" x14ac:dyDescent="0.2">
      <c r="A224" s="377"/>
      <c r="B224" s="375"/>
      <c r="C224" s="375"/>
      <c r="D224" s="375"/>
      <c r="E224" s="375"/>
      <c r="F224" s="601"/>
      <c r="G224" s="394"/>
      <c r="H224" s="607"/>
      <c r="L224" s="380"/>
    </row>
    <row r="225" spans="1:21" x14ac:dyDescent="0.2">
      <c r="A225" s="377"/>
      <c r="B225" s="375"/>
      <c r="C225" s="375"/>
      <c r="D225" s="375"/>
      <c r="E225" s="375"/>
      <c r="F225" s="597"/>
      <c r="G225" s="375"/>
      <c r="H225" s="607"/>
      <c r="L225" s="389"/>
    </row>
    <row r="226" spans="1:21" x14ac:dyDescent="0.2">
      <c r="A226" s="377"/>
      <c r="B226" s="375"/>
      <c r="C226" s="375"/>
      <c r="D226" s="375"/>
      <c r="E226" s="375"/>
      <c r="F226" s="597"/>
      <c r="G226" s="375"/>
      <c r="H226" s="607"/>
      <c r="I226" s="389"/>
      <c r="J226" s="389"/>
    </row>
    <row r="227" spans="1:21" x14ac:dyDescent="0.2">
      <c r="A227" s="379"/>
      <c r="B227" s="376"/>
      <c r="C227" s="375"/>
      <c r="D227" s="375"/>
      <c r="E227" s="375"/>
      <c r="F227" s="601"/>
      <c r="G227" s="394"/>
      <c r="H227" s="607"/>
      <c r="I227" s="389"/>
      <c r="J227" s="389"/>
    </row>
    <row r="228" spans="1:21" x14ac:dyDescent="0.2">
      <c r="A228" s="375"/>
      <c r="B228" s="376"/>
      <c r="C228" s="375"/>
      <c r="D228" s="375"/>
      <c r="E228" s="375"/>
      <c r="F228" s="601"/>
      <c r="G228" s="375"/>
      <c r="H228" s="597"/>
      <c r="I228" s="389"/>
      <c r="J228" s="389"/>
    </row>
    <row r="229" spans="1:21" x14ac:dyDescent="0.2">
      <c r="A229" s="379"/>
      <c r="B229" s="384"/>
      <c r="C229" s="384"/>
      <c r="D229" s="384"/>
      <c r="E229" s="385"/>
      <c r="F229" s="601"/>
      <c r="G229" s="375"/>
      <c r="H229" s="597"/>
      <c r="I229" s="389"/>
      <c r="J229" s="389"/>
    </row>
    <row r="230" spans="1:21" x14ac:dyDescent="0.2">
      <c r="A230" s="379"/>
      <c r="B230" s="382"/>
      <c r="C230" s="384"/>
      <c r="D230" s="384"/>
      <c r="E230" s="384"/>
      <c r="F230" s="601"/>
      <c r="G230" s="375"/>
      <c r="H230" s="597"/>
      <c r="I230" s="389"/>
      <c r="J230" s="389"/>
    </row>
    <row r="231" spans="1:21" x14ac:dyDescent="0.2">
      <c r="F231" s="606"/>
      <c r="G231" s="389"/>
      <c r="H231" s="606"/>
      <c r="I231" s="389"/>
      <c r="J231" s="389"/>
    </row>
    <row r="232" spans="1:21" x14ac:dyDescent="0.2">
      <c r="F232" s="606"/>
      <c r="G232" s="389"/>
      <c r="H232" s="606"/>
      <c r="I232" s="389"/>
      <c r="J232" s="389"/>
      <c r="K232" s="389"/>
    </row>
    <row r="233" spans="1:21" x14ac:dyDescent="0.2">
      <c r="F233" s="606"/>
      <c r="G233" s="389"/>
      <c r="H233" s="606"/>
      <c r="I233" s="389"/>
      <c r="J233" s="389"/>
      <c r="U233" s="387"/>
    </row>
    <row r="234" spans="1:21" x14ac:dyDescent="0.2">
      <c r="F234" s="606"/>
      <c r="G234" s="389"/>
      <c r="H234" s="606"/>
      <c r="I234" s="389"/>
      <c r="J234" s="389"/>
      <c r="L234" s="389"/>
      <c r="U234" s="387"/>
    </row>
    <row r="235" spans="1:21" x14ac:dyDescent="0.2">
      <c r="F235" s="606"/>
      <c r="G235" s="389"/>
      <c r="H235" s="606"/>
      <c r="I235" s="389"/>
      <c r="J235" s="389"/>
      <c r="L235" s="389"/>
      <c r="U235" s="387"/>
    </row>
    <row r="236" spans="1:21" x14ac:dyDescent="0.2">
      <c r="C236" s="378"/>
      <c r="D236" s="378"/>
      <c r="E236" s="378"/>
      <c r="F236" s="608"/>
      <c r="G236" s="378"/>
      <c r="H236" s="608"/>
      <c r="I236" s="378"/>
      <c r="J236" s="378"/>
      <c r="K236" s="389"/>
      <c r="L236" s="389"/>
      <c r="U236" s="387"/>
    </row>
    <row r="237" spans="1:21" x14ac:dyDescent="0.2">
      <c r="L237" s="389"/>
      <c r="U237" s="387"/>
    </row>
    <row r="238" spans="1:21" x14ac:dyDescent="0.2">
      <c r="C238" s="378"/>
      <c r="F238" s="606"/>
      <c r="G238" s="389"/>
      <c r="H238" s="606"/>
      <c r="I238" s="389"/>
      <c r="J238" s="389"/>
      <c r="L238" s="389"/>
      <c r="U238" s="387"/>
    </row>
    <row r="239" spans="1:21" x14ac:dyDescent="0.2">
      <c r="F239" s="606"/>
      <c r="G239" s="389"/>
      <c r="H239" s="606"/>
      <c r="I239" s="389"/>
      <c r="J239" s="389"/>
      <c r="K239" s="389"/>
      <c r="U239" s="387"/>
    </row>
    <row r="240" spans="1:21" x14ac:dyDescent="0.2">
      <c r="F240" s="606"/>
      <c r="G240" s="389"/>
      <c r="H240" s="606"/>
      <c r="I240" s="389"/>
      <c r="J240" s="389"/>
      <c r="K240" s="389"/>
      <c r="T240" s="390"/>
      <c r="U240" s="387"/>
    </row>
    <row r="241" spans="3:21" x14ac:dyDescent="0.2">
      <c r="F241" s="606"/>
      <c r="G241" s="389"/>
      <c r="H241" s="606"/>
      <c r="I241" s="389"/>
      <c r="J241" s="389"/>
      <c r="K241" s="389"/>
      <c r="U241" s="387"/>
    </row>
    <row r="242" spans="3:21" x14ac:dyDescent="0.2">
      <c r="F242" s="606"/>
      <c r="G242" s="389"/>
      <c r="H242" s="606"/>
      <c r="I242" s="389"/>
      <c r="J242" s="389"/>
      <c r="K242" s="389"/>
      <c r="U242" s="407"/>
    </row>
    <row r="243" spans="3:21" x14ac:dyDescent="0.2">
      <c r="F243" s="606"/>
      <c r="G243" s="389"/>
      <c r="H243" s="606"/>
      <c r="I243" s="389"/>
      <c r="J243" s="389"/>
      <c r="K243" s="389"/>
      <c r="L243" s="389"/>
    </row>
    <row r="244" spans="3:21" x14ac:dyDescent="0.2">
      <c r="F244" s="606"/>
      <c r="G244" s="389"/>
      <c r="H244" s="606"/>
      <c r="I244" s="389"/>
      <c r="J244" s="389"/>
      <c r="K244" s="389"/>
      <c r="L244" s="389"/>
    </row>
    <row r="245" spans="3:21" x14ac:dyDescent="0.2">
      <c r="F245" s="606"/>
      <c r="G245" s="380"/>
      <c r="H245" s="613"/>
      <c r="I245" s="380"/>
      <c r="J245" s="389"/>
      <c r="K245" s="389"/>
      <c r="L245" s="389"/>
    </row>
    <row r="246" spans="3:21" x14ac:dyDescent="0.2">
      <c r="H246" s="608"/>
      <c r="K246" s="389"/>
      <c r="L246" s="389"/>
    </row>
    <row r="247" spans="3:21" x14ac:dyDescent="0.2">
      <c r="K247" s="389"/>
      <c r="L247" s="389"/>
    </row>
    <row r="248" spans="3:21" x14ac:dyDescent="0.2">
      <c r="F248" s="603"/>
      <c r="G248" s="390"/>
      <c r="H248" s="609"/>
      <c r="I248" s="390"/>
      <c r="K248" s="389"/>
      <c r="L248" s="380"/>
    </row>
    <row r="249" spans="3:21" x14ac:dyDescent="0.2">
      <c r="C249" s="378"/>
      <c r="F249" s="603"/>
      <c r="G249" s="390"/>
      <c r="H249" s="609"/>
      <c r="I249" s="390"/>
      <c r="L249" s="380"/>
    </row>
    <row r="250" spans="3:21" x14ac:dyDescent="0.2">
      <c r="F250" s="603"/>
      <c r="G250" s="390"/>
      <c r="H250" s="609"/>
      <c r="I250" s="390"/>
      <c r="L250" s="389"/>
    </row>
    <row r="251" spans="3:21" x14ac:dyDescent="0.2">
      <c r="F251" s="603"/>
      <c r="G251" s="390"/>
      <c r="H251" s="614"/>
      <c r="I251" s="398"/>
      <c r="K251" s="389"/>
      <c r="L251" s="389"/>
    </row>
    <row r="252" spans="3:21" x14ac:dyDescent="0.2">
      <c r="F252" s="603"/>
      <c r="G252" s="390"/>
      <c r="H252" s="609"/>
      <c r="I252" s="390"/>
      <c r="L252" s="389"/>
    </row>
    <row r="253" spans="3:21" x14ac:dyDescent="0.2">
      <c r="F253" s="603"/>
      <c r="G253" s="390"/>
      <c r="H253" s="609"/>
      <c r="I253" s="390"/>
      <c r="L253" s="389"/>
    </row>
    <row r="254" spans="3:21" x14ac:dyDescent="0.2">
      <c r="F254" s="603"/>
      <c r="G254" s="390"/>
      <c r="H254" s="609"/>
      <c r="I254" s="390"/>
    </row>
    <row r="256" spans="3:21" x14ac:dyDescent="0.2">
      <c r="K256" s="389"/>
    </row>
    <row r="257" spans="3:12" x14ac:dyDescent="0.2">
      <c r="C257" s="378"/>
      <c r="K257" s="389"/>
    </row>
    <row r="258" spans="3:12" x14ac:dyDescent="0.2">
      <c r="K258" s="389"/>
    </row>
    <row r="259" spans="3:12" x14ac:dyDescent="0.2">
      <c r="K259" s="389"/>
    </row>
    <row r="260" spans="3:12" x14ac:dyDescent="0.2">
      <c r="H260" s="606"/>
      <c r="I260" s="389"/>
      <c r="J260" s="389"/>
      <c r="K260" s="389"/>
    </row>
    <row r="261" spans="3:12" x14ac:dyDescent="0.2">
      <c r="F261" s="606"/>
      <c r="G261" s="389"/>
      <c r="H261" s="606"/>
      <c r="I261" s="389"/>
      <c r="J261" s="389"/>
      <c r="K261" s="389"/>
    </row>
    <row r="262" spans="3:12" x14ac:dyDescent="0.2">
      <c r="F262" s="606"/>
      <c r="G262" s="389"/>
      <c r="H262" s="606"/>
      <c r="I262" s="389"/>
      <c r="J262" s="389"/>
      <c r="K262" s="389"/>
    </row>
    <row r="263" spans="3:12" x14ac:dyDescent="0.2">
      <c r="F263" s="606"/>
      <c r="G263" s="389"/>
      <c r="H263" s="606"/>
      <c r="I263" s="389"/>
      <c r="J263" s="389"/>
      <c r="K263" s="389"/>
    </row>
    <row r="264" spans="3:12" x14ac:dyDescent="0.2">
      <c r="F264" s="606"/>
      <c r="G264" s="389"/>
      <c r="H264" s="606"/>
      <c r="I264" s="389"/>
      <c r="J264" s="389"/>
      <c r="K264" s="389"/>
    </row>
    <row r="265" spans="3:12" x14ac:dyDescent="0.2">
      <c r="F265" s="606"/>
      <c r="G265" s="389"/>
      <c r="H265" s="606"/>
      <c r="I265" s="389"/>
      <c r="J265" s="389"/>
      <c r="K265" s="389"/>
    </row>
    <row r="266" spans="3:12" x14ac:dyDescent="0.2">
      <c r="F266" s="606"/>
      <c r="G266" s="389"/>
      <c r="H266" s="606"/>
      <c r="I266" s="389"/>
      <c r="J266" s="389"/>
      <c r="L266" s="389"/>
    </row>
    <row r="267" spans="3:12" x14ac:dyDescent="0.2">
      <c r="F267" s="606"/>
      <c r="G267" s="389"/>
      <c r="H267" s="606"/>
      <c r="I267" s="389"/>
      <c r="J267" s="389"/>
      <c r="L267" s="389"/>
    </row>
    <row r="268" spans="3:12" x14ac:dyDescent="0.2">
      <c r="F268" s="606"/>
      <c r="G268" s="389"/>
      <c r="H268" s="606"/>
      <c r="I268" s="389"/>
      <c r="J268" s="389"/>
      <c r="K268" s="389"/>
      <c r="L268" s="389"/>
    </row>
    <row r="269" spans="3:12" x14ac:dyDescent="0.2">
      <c r="F269" s="606"/>
      <c r="G269" s="389"/>
      <c r="H269" s="606"/>
      <c r="I269" s="389"/>
      <c r="J269" s="389"/>
      <c r="K269" s="389"/>
      <c r="L269" s="389"/>
    </row>
    <row r="270" spans="3:12" x14ac:dyDescent="0.2">
      <c r="F270" s="606"/>
      <c r="G270" s="389"/>
      <c r="H270" s="606"/>
      <c r="I270" s="389"/>
      <c r="J270" s="389"/>
      <c r="K270" s="389"/>
      <c r="L270" s="389"/>
    </row>
    <row r="271" spans="3:12" x14ac:dyDescent="0.2">
      <c r="F271" s="606"/>
      <c r="G271" s="389"/>
      <c r="H271" s="606"/>
      <c r="I271" s="389"/>
      <c r="J271" s="389"/>
      <c r="K271" s="389"/>
      <c r="L271" s="389"/>
    </row>
    <row r="272" spans="3:12" x14ac:dyDescent="0.2">
      <c r="F272" s="606"/>
      <c r="G272" s="389"/>
      <c r="H272" s="606"/>
      <c r="I272" s="389"/>
      <c r="J272" s="389"/>
      <c r="K272" s="389"/>
      <c r="L272" s="389"/>
    </row>
    <row r="273" spans="3:12" x14ac:dyDescent="0.2">
      <c r="F273" s="606"/>
      <c r="G273" s="389"/>
      <c r="H273" s="606"/>
      <c r="I273" s="389"/>
      <c r="J273" s="389"/>
      <c r="K273" s="389"/>
      <c r="L273" s="389"/>
    </row>
    <row r="274" spans="3:12" x14ac:dyDescent="0.2">
      <c r="F274" s="606"/>
      <c r="G274" s="389"/>
      <c r="H274" s="606"/>
      <c r="I274" s="389"/>
      <c r="J274" s="389"/>
      <c r="K274" s="389"/>
      <c r="L274" s="389"/>
    </row>
    <row r="275" spans="3:12" x14ac:dyDescent="0.2">
      <c r="F275" s="606"/>
      <c r="G275" s="389"/>
      <c r="H275" s="606"/>
      <c r="I275" s="389"/>
      <c r="J275" s="389"/>
      <c r="K275" s="389"/>
      <c r="L275" s="389"/>
    </row>
    <row r="276" spans="3:12" x14ac:dyDescent="0.2">
      <c r="F276" s="606"/>
      <c r="G276" s="389"/>
      <c r="H276" s="606"/>
      <c r="I276" s="389"/>
      <c r="J276" s="389"/>
      <c r="L276" s="389"/>
    </row>
    <row r="277" spans="3:12" x14ac:dyDescent="0.2">
      <c r="F277" s="606"/>
      <c r="G277" s="389"/>
      <c r="H277" s="606"/>
      <c r="I277" s="389"/>
      <c r="J277" s="389"/>
      <c r="L277" s="389"/>
    </row>
    <row r="278" spans="3:12" x14ac:dyDescent="0.2">
      <c r="F278" s="606"/>
      <c r="G278" s="389"/>
      <c r="H278" s="606"/>
      <c r="I278" s="389"/>
      <c r="J278" s="389"/>
      <c r="L278" s="389"/>
    </row>
    <row r="279" spans="3:12" x14ac:dyDescent="0.2">
      <c r="C279" s="378"/>
      <c r="I279" s="378"/>
      <c r="L279" s="389"/>
    </row>
    <row r="280" spans="3:12" x14ac:dyDescent="0.2">
      <c r="L280" s="389"/>
    </row>
    <row r="281" spans="3:12" x14ac:dyDescent="0.2">
      <c r="L281" s="389"/>
    </row>
    <row r="282" spans="3:12" x14ac:dyDescent="0.2">
      <c r="L282" s="389"/>
    </row>
    <row r="283" spans="3:12" x14ac:dyDescent="0.2">
      <c r="L283" s="389"/>
    </row>
    <row r="284" spans="3:12" x14ac:dyDescent="0.2">
      <c r="L284" s="389"/>
    </row>
    <row r="285" spans="3:12" x14ac:dyDescent="0.2">
      <c r="L285" s="389"/>
    </row>
    <row r="286" spans="3:12" x14ac:dyDescent="0.2">
      <c r="L286" s="389"/>
    </row>
    <row r="290" spans="7:12" x14ac:dyDescent="0.2">
      <c r="K290" s="389"/>
    </row>
    <row r="292" spans="7:12" x14ac:dyDescent="0.2">
      <c r="K292" s="389"/>
    </row>
    <row r="293" spans="7:12" x14ac:dyDescent="0.2">
      <c r="K293" s="389"/>
    </row>
    <row r="294" spans="7:12" x14ac:dyDescent="0.2">
      <c r="K294" s="389"/>
    </row>
    <row r="295" spans="7:12" x14ac:dyDescent="0.2">
      <c r="G295" s="387"/>
      <c r="H295" s="612"/>
      <c r="I295" s="387"/>
      <c r="K295" s="389"/>
    </row>
    <row r="296" spans="7:12" x14ac:dyDescent="0.2">
      <c r="G296" s="387"/>
      <c r="H296" s="612"/>
      <c r="I296" s="387"/>
      <c r="K296" s="389"/>
    </row>
    <row r="297" spans="7:12" x14ac:dyDescent="0.2">
      <c r="G297" s="387"/>
      <c r="H297" s="612"/>
      <c r="I297" s="387"/>
      <c r="K297" s="389"/>
    </row>
    <row r="298" spans="7:12" x14ac:dyDescent="0.2">
      <c r="G298" s="387"/>
      <c r="H298" s="612"/>
      <c r="I298" s="387"/>
      <c r="K298" s="389"/>
    </row>
    <row r="299" spans="7:12" x14ac:dyDescent="0.2">
      <c r="G299" s="387"/>
      <c r="H299" s="612"/>
      <c r="I299" s="387"/>
      <c r="K299" s="389"/>
    </row>
    <row r="300" spans="7:12" x14ac:dyDescent="0.2">
      <c r="G300" s="387"/>
      <c r="H300" s="612"/>
      <c r="I300" s="387"/>
      <c r="K300" s="389"/>
    </row>
    <row r="301" spans="7:12" x14ac:dyDescent="0.2">
      <c r="G301" s="387"/>
      <c r="H301" s="612"/>
      <c r="I301" s="387"/>
      <c r="K301" s="389"/>
    </row>
    <row r="302" spans="7:12" x14ac:dyDescent="0.2">
      <c r="G302" s="387"/>
      <c r="H302" s="612"/>
      <c r="I302" s="387"/>
      <c r="K302" s="389"/>
    </row>
    <row r="303" spans="7:12" x14ac:dyDescent="0.2">
      <c r="G303" s="387"/>
      <c r="H303" s="612"/>
      <c r="I303" s="387"/>
      <c r="K303" s="389"/>
      <c r="L303" s="389"/>
    </row>
    <row r="304" spans="7:12" x14ac:dyDescent="0.2">
      <c r="G304" s="387"/>
      <c r="H304" s="612"/>
      <c r="I304" s="387"/>
      <c r="K304" s="389"/>
      <c r="L304" s="389"/>
    </row>
    <row r="305" spans="3:12" x14ac:dyDescent="0.2">
      <c r="G305" s="387"/>
      <c r="H305" s="612"/>
      <c r="I305" s="387"/>
      <c r="K305" s="389"/>
    </row>
    <row r="306" spans="3:12" x14ac:dyDescent="0.2">
      <c r="C306" s="378"/>
      <c r="G306" s="407"/>
      <c r="H306" s="612"/>
      <c r="I306" s="387"/>
      <c r="K306" s="389"/>
    </row>
    <row r="307" spans="3:12" x14ac:dyDescent="0.2">
      <c r="K307" s="389"/>
    </row>
    <row r="308" spans="3:12" x14ac:dyDescent="0.2">
      <c r="K308" s="389"/>
    </row>
    <row r="309" spans="3:12" x14ac:dyDescent="0.2">
      <c r="K309" s="389"/>
    </row>
    <row r="310" spans="3:12" x14ac:dyDescent="0.2">
      <c r="K310" s="389"/>
    </row>
    <row r="311" spans="3:12" x14ac:dyDescent="0.2">
      <c r="K311" s="389"/>
    </row>
    <row r="313" spans="3:12" x14ac:dyDescent="0.2">
      <c r="L313" s="389"/>
    </row>
    <row r="314" spans="3:12" x14ac:dyDescent="0.2">
      <c r="L314" s="389"/>
    </row>
    <row r="322" spans="12:12" x14ac:dyDescent="0.2">
      <c r="L322" s="389"/>
    </row>
    <row r="323" spans="12:12" x14ac:dyDescent="0.2">
      <c r="L323" s="389"/>
    </row>
    <row r="324" spans="12:12" x14ac:dyDescent="0.2">
      <c r="L324" s="389"/>
    </row>
    <row r="325" spans="12:12" x14ac:dyDescent="0.2">
      <c r="L325" s="389"/>
    </row>
    <row r="326" spans="12:12" x14ac:dyDescent="0.2">
      <c r="L326" s="389"/>
    </row>
    <row r="327" spans="12:12" x14ac:dyDescent="0.2">
      <c r="L327" s="389"/>
    </row>
    <row r="328" spans="12:12" x14ac:dyDescent="0.2">
      <c r="L328" s="389"/>
    </row>
    <row r="329" spans="12:12" x14ac:dyDescent="0.2">
      <c r="L329" s="389"/>
    </row>
    <row r="330" spans="12:12" x14ac:dyDescent="0.2">
      <c r="L330" s="389"/>
    </row>
    <row r="331" spans="12:12" x14ac:dyDescent="0.2">
      <c r="L331" s="389"/>
    </row>
    <row r="332" spans="12:12" x14ac:dyDescent="0.2">
      <c r="L332" s="389"/>
    </row>
    <row r="333" spans="12:12" x14ac:dyDescent="0.2">
      <c r="L333" s="389"/>
    </row>
    <row r="334" spans="12:12" x14ac:dyDescent="0.2">
      <c r="L334" s="389"/>
    </row>
    <row r="352" spans="12:12" x14ac:dyDescent="0.2">
      <c r="L352" s="389"/>
    </row>
    <row r="353" spans="12:12" x14ac:dyDescent="0.2">
      <c r="L353" s="389"/>
    </row>
  </sheetData>
  <sheetProtection password="ED47" sheet="1" objects="1" scenarios="1"/>
  <phoneticPr fontId="0" type="noConversion"/>
  <pageMargins left="0.78740157480314965" right="0.78740157480314965" top="0.98425196850393704" bottom="0.98425196850393704" header="0.4921259845" footer="0.4921259845"/>
  <pageSetup paperSize="9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view="pageBreakPreview" zoomScale="60" zoomScaleNormal="91" workbookViewId="0">
      <selection activeCell="N31" sqref="N31"/>
    </sheetView>
  </sheetViews>
  <sheetFormatPr defaultColWidth="8.85546875" defaultRowHeight="12.75" x14ac:dyDescent="0.2"/>
  <cols>
    <col min="1" max="1" width="4.140625" style="547" customWidth="1"/>
    <col min="2" max="2" width="14.28515625" style="547" customWidth="1"/>
    <col min="3" max="3" width="57.140625" style="547" customWidth="1"/>
    <col min="4" max="4" width="9.5703125" style="547" customWidth="1"/>
    <col min="5" max="5" width="11.28515625" style="547" customWidth="1"/>
    <col min="6" max="6" width="8.85546875" style="591" customWidth="1"/>
    <col min="7" max="7" width="15.85546875" style="547" customWidth="1"/>
    <col min="8" max="11" width="8.85546875" style="547" customWidth="1"/>
    <col min="12" max="12" width="18.140625" style="547" customWidth="1"/>
    <col min="13" max="13" width="6.42578125" style="547" customWidth="1"/>
    <col min="14" max="16384" width="8.85546875" style="547"/>
  </cols>
  <sheetData>
    <row r="1" spans="1:16" ht="15.75" x14ac:dyDescent="0.25">
      <c r="A1" s="844" t="s">
        <v>1441</v>
      </c>
      <c r="B1" s="844"/>
      <c r="C1" s="844"/>
      <c r="D1" s="844"/>
      <c r="E1" s="844"/>
    </row>
    <row r="2" spans="1:16" ht="16.5" customHeight="1" x14ac:dyDescent="0.25">
      <c r="A2" s="845" t="s">
        <v>1442</v>
      </c>
      <c r="B2" s="845"/>
      <c r="C2" s="845"/>
      <c r="D2" s="845"/>
      <c r="E2" s="845"/>
    </row>
    <row r="3" spans="1:16" ht="82.5" customHeight="1" x14ac:dyDescent="0.2">
      <c r="A3" s="846" t="s">
        <v>1443</v>
      </c>
      <c r="B3" s="846"/>
      <c r="C3" s="846"/>
      <c r="D3" s="846"/>
      <c r="E3" s="846"/>
    </row>
    <row r="4" spans="1:16" x14ac:dyDescent="0.2">
      <c r="A4" s="548"/>
      <c r="B4" s="548"/>
      <c r="C4" s="549"/>
      <c r="D4" s="550"/>
      <c r="E4" s="550"/>
    </row>
    <row r="5" spans="1:16" ht="13.5" thickBot="1" x14ac:dyDescent="0.25">
      <c r="A5" s="551" t="s">
        <v>1444</v>
      </c>
      <c r="B5" s="551" t="s">
        <v>1445</v>
      </c>
      <c r="C5" s="552" t="s">
        <v>1446</v>
      </c>
      <c r="D5" s="553" t="s">
        <v>959</v>
      </c>
      <c r="E5" s="553" t="s">
        <v>1589</v>
      </c>
      <c r="F5" s="411" t="s">
        <v>1447</v>
      </c>
      <c r="G5" s="554" t="s">
        <v>1526</v>
      </c>
    </row>
    <row r="6" spans="1:16" x14ac:dyDescent="0.2">
      <c r="A6" s="555"/>
      <c r="B6" s="556"/>
      <c r="C6" s="557"/>
      <c r="D6" s="558"/>
      <c r="E6" s="555"/>
      <c r="F6" s="592"/>
      <c r="G6" s="559"/>
    </row>
    <row r="7" spans="1:16" x14ac:dyDescent="0.2">
      <c r="A7" s="555"/>
      <c r="B7" s="560"/>
      <c r="G7" s="561">
        <f>G14+G41+G64</f>
        <v>0</v>
      </c>
    </row>
    <row r="8" spans="1:16" x14ac:dyDescent="0.2">
      <c r="A8" s="562"/>
      <c r="B8" s="563"/>
      <c r="C8" s="564" t="s">
        <v>1453</v>
      </c>
      <c r="D8" s="563"/>
      <c r="E8" s="563"/>
      <c r="F8" s="592"/>
    </row>
    <row r="9" spans="1:16" x14ac:dyDescent="0.2">
      <c r="A9" s="847" t="s">
        <v>1454</v>
      </c>
      <c r="B9" s="847"/>
      <c r="C9" s="847"/>
      <c r="D9" s="847"/>
      <c r="E9" s="847"/>
      <c r="F9" s="592"/>
    </row>
    <row r="10" spans="1:16" ht="25.5" x14ac:dyDescent="0.2">
      <c r="B10" s="547" t="s">
        <v>1450</v>
      </c>
      <c r="C10" s="565" t="s">
        <v>1455</v>
      </c>
      <c r="D10" s="566">
        <v>1</v>
      </c>
      <c r="E10" s="547" t="s">
        <v>1063</v>
      </c>
      <c r="F10" s="592"/>
      <c r="G10" s="567">
        <f>(F10*D10)</f>
        <v>0</v>
      </c>
    </row>
    <row r="11" spans="1:16" x14ac:dyDescent="0.2">
      <c r="B11" s="547" t="s">
        <v>1451</v>
      </c>
      <c r="C11" s="547" t="s">
        <v>1456</v>
      </c>
      <c r="D11" s="566">
        <v>1</v>
      </c>
      <c r="E11" s="547" t="s">
        <v>1063</v>
      </c>
      <c r="G11" s="567">
        <f>(F11*D11)</f>
        <v>0</v>
      </c>
    </row>
    <row r="12" spans="1:16" ht="25.5" x14ac:dyDescent="0.2">
      <c r="B12" s="547" t="s">
        <v>1448</v>
      </c>
      <c r="C12" s="565" t="s">
        <v>1457</v>
      </c>
      <c r="D12" s="566">
        <v>1</v>
      </c>
      <c r="E12" s="547" t="s">
        <v>1063</v>
      </c>
      <c r="G12" s="567">
        <f>(F12*D12)</f>
        <v>0</v>
      </c>
    </row>
    <row r="13" spans="1:16" x14ac:dyDescent="0.2">
      <c r="B13" s="547" t="s">
        <v>1452</v>
      </c>
      <c r="C13" s="547" t="s">
        <v>1458</v>
      </c>
      <c r="D13" s="566">
        <v>1</v>
      </c>
      <c r="E13" s="547" t="s">
        <v>1449</v>
      </c>
      <c r="G13" s="567">
        <f>(F13*D13)</f>
        <v>0</v>
      </c>
    </row>
    <row r="14" spans="1:16" x14ac:dyDescent="0.2">
      <c r="C14" s="557" t="s">
        <v>1205</v>
      </c>
      <c r="D14" s="566"/>
      <c r="G14" s="559">
        <f>SUM(G10:G13)</f>
        <v>0</v>
      </c>
    </row>
    <row r="15" spans="1:16" x14ac:dyDescent="0.2">
      <c r="A15" s="568"/>
      <c r="B15" s="569"/>
      <c r="C15" s="570"/>
      <c r="E15" s="570"/>
      <c r="F15" s="593"/>
      <c r="G15" s="567"/>
      <c r="M15" s="571"/>
      <c r="O15" s="563"/>
      <c r="P15" s="567"/>
    </row>
    <row r="16" spans="1:16" x14ac:dyDescent="0.2">
      <c r="C16" s="572" t="s">
        <v>1504</v>
      </c>
      <c r="F16" s="594"/>
    </row>
    <row r="17" spans="1:7" x14ac:dyDescent="0.2">
      <c r="A17" s="574"/>
      <c r="B17" s="574"/>
      <c r="C17" s="575" t="s">
        <v>1459</v>
      </c>
      <c r="D17" s="576"/>
      <c r="E17" s="576"/>
      <c r="F17" s="594"/>
    </row>
    <row r="18" spans="1:7" x14ac:dyDescent="0.2">
      <c r="A18" s="577" t="s">
        <v>1047</v>
      </c>
      <c r="B18" s="578"/>
      <c r="C18" s="573" t="s">
        <v>1460</v>
      </c>
      <c r="D18" s="547">
        <v>75</v>
      </c>
      <c r="E18" s="573" t="s">
        <v>1698</v>
      </c>
      <c r="F18" s="594"/>
      <c r="G18" s="567">
        <f>(F18*D18)</f>
        <v>0</v>
      </c>
    </row>
    <row r="19" spans="1:7" x14ac:dyDescent="0.2">
      <c r="A19" s="568" t="s">
        <v>1049</v>
      </c>
      <c r="B19" s="578"/>
      <c r="C19" s="412" t="s">
        <v>1461</v>
      </c>
      <c r="D19" s="547">
        <v>50</v>
      </c>
      <c r="E19" s="573" t="s">
        <v>1698</v>
      </c>
      <c r="F19" s="594"/>
      <c r="G19" s="567">
        <f t="shared" ref="G19:G39" si="0">(F19*D19)</f>
        <v>0</v>
      </c>
    </row>
    <row r="20" spans="1:7" x14ac:dyDescent="0.2">
      <c r="A20" s="568" t="s">
        <v>1051</v>
      </c>
      <c r="B20" s="578"/>
      <c r="C20" s="412" t="s">
        <v>1462</v>
      </c>
      <c r="D20" s="547">
        <v>200</v>
      </c>
      <c r="E20" s="573" t="s">
        <v>1698</v>
      </c>
      <c r="F20" s="594"/>
      <c r="G20" s="567">
        <f t="shared" si="0"/>
        <v>0</v>
      </c>
    </row>
    <row r="21" spans="1:7" x14ac:dyDescent="0.2">
      <c r="A21" s="568" t="s">
        <v>1053</v>
      </c>
      <c r="B21" s="578"/>
      <c r="C21" s="412" t="s">
        <v>1463</v>
      </c>
      <c r="D21" s="547">
        <v>12.5</v>
      </c>
      <c r="E21" s="573" t="s">
        <v>1698</v>
      </c>
      <c r="F21" s="593"/>
      <c r="G21" s="567">
        <f t="shared" si="0"/>
        <v>0</v>
      </c>
    </row>
    <row r="22" spans="1:7" x14ac:dyDescent="0.2">
      <c r="A22" s="568" t="s">
        <v>1055</v>
      </c>
      <c r="B22" s="578"/>
      <c r="C22" s="412" t="s">
        <v>1464</v>
      </c>
      <c r="D22" s="547">
        <v>2.5</v>
      </c>
      <c r="E22" s="573" t="s">
        <v>1698</v>
      </c>
      <c r="F22" s="593"/>
      <c r="G22" s="567">
        <f t="shared" si="0"/>
        <v>0</v>
      </c>
    </row>
    <row r="23" spans="1:7" x14ac:dyDescent="0.2">
      <c r="A23" s="568" t="s">
        <v>1071</v>
      </c>
      <c r="B23" s="578"/>
      <c r="C23" s="412" t="s">
        <v>1465</v>
      </c>
      <c r="D23" s="547">
        <v>6</v>
      </c>
      <c r="E23" s="573" t="s">
        <v>1698</v>
      </c>
      <c r="F23" s="593"/>
      <c r="G23" s="567">
        <f t="shared" si="0"/>
        <v>0</v>
      </c>
    </row>
    <row r="24" spans="1:7" x14ac:dyDescent="0.2">
      <c r="A24" s="568" t="s">
        <v>1075</v>
      </c>
      <c r="B24" s="578"/>
      <c r="C24" s="412" t="s">
        <v>1466</v>
      </c>
      <c r="D24" s="547">
        <v>85</v>
      </c>
      <c r="E24" s="573" t="s">
        <v>1698</v>
      </c>
      <c r="F24" s="593"/>
      <c r="G24" s="567">
        <f t="shared" si="0"/>
        <v>0</v>
      </c>
    </row>
    <row r="25" spans="1:7" x14ac:dyDescent="0.2">
      <c r="A25" s="568" t="s">
        <v>1078</v>
      </c>
      <c r="B25" s="578"/>
      <c r="C25" s="412" t="s">
        <v>1467</v>
      </c>
      <c r="D25" s="547">
        <v>62</v>
      </c>
      <c r="E25" s="573" t="s">
        <v>1698</v>
      </c>
      <c r="F25" s="593"/>
      <c r="G25" s="567">
        <f t="shared" si="0"/>
        <v>0</v>
      </c>
    </row>
    <row r="26" spans="1:7" x14ac:dyDescent="0.2">
      <c r="A26" s="568" t="s">
        <v>1080</v>
      </c>
      <c r="B26" s="578"/>
      <c r="C26" s="412" t="s">
        <v>1468</v>
      </c>
      <c r="D26" s="547">
        <v>38</v>
      </c>
      <c r="E26" s="563" t="s">
        <v>1698</v>
      </c>
      <c r="F26" s="593"/>
      <c r="G26" s="567">
        <f t="shared" si="0"/>
        <v>0</v>
      </c>
    </row>
    <row r="27" spans="1:7" x14ac:dyDescent="0.2">
      <c r="A27" s="568" t="s">
        <v>1469</v>
      </c>
      <c r="B27" s="578"/>
      <c r="C27" s="412" t="s">
        <v>1470</v>
      </c>
      <c r="D27" s="547">
        <v>12</v>
      </c>
      <c r="E27" s="573" t="s">
        <v>1698</v>
      </c>
      <c r="F27" s="593"/>
      <c r="G27" s="567">
        <f t="shared" si="0"/>
        <v>0</v>
      </c>
    </row>
    <row r="28" spans="1:7" x14ac:dyDescent="0.2">
      <c r="A28" s="568" t="s">
        <v>1471</v>
      </c>
      <c r="B28" s="569"/>
      <c r="C28" s="579" t="s">
        <v>1472</v>
      </c>
      <c r="D28" s="547">
        <v>12</v>
      </c>
      <c r="E28" s="580" t="s">
        <v>1698</v>
      </c>
      <c r="F28" s="593"/>
      <c r="G28" s="567">
        <f t="shared" si="0"/>
        <v>0</v>
      </c>
    </row>
    <row r="29" spans="1:7" x14ac:dyDescent="0.2">
      <c r="A29" s="568" t="s">
        <v>1473</v>
      </c>
      <c r="B29" s="569"/>
      <c r="C29" s="570" t="s">
        <v>1474</v>
      </c>
      <c r="D29" s="547">
        <v>0</v>
      </c>
      <c r="E29" s="573" t="s">
        <v>1063</v>
      </c>
      <c r="F29" s="593"/>
      <c r="G29" s="567">
        <f t="shared" si="0"/>
        <v>0</v>
      </c>
    </row>
    <row r="30" spans="1:7" x14ac:dyDescent="0.2">
      <c r="A30" s="568">
        <v>13</v>
      </c>
      <c r="B30" s="569"/>
      <c r="C30" s="412" t="s">
        <v>1475</v>
      </c>
      <c r="D30" s="547">
        <v>2</v>
      </c>
      <c r="E30" s="570" t="s">
        <v>1698</v>
      </c>
      <c r="F30" s="593"/>
      <c r="G30" s="567">
        <f t="shared" si="0"/>
        <v>0</v>
      </c>
    </row>
    <row r="31" spans="1:7" x14ac:dyDescent="0.2">
      <c r="A31" s="568">
        <v>14</v>
      </c>
      <c r="B31" s="569"/>
      <c r="C31" s="412" t="s">
        <v>1476</v>
      </c>
      <c r="D31" s="547">
        <v>3.5</v>
      </c>
      <c r="E31" s="570" t="s">
        <v>1698</v>
      </c>
      <c r="F31" s="593"/>
      <c r="G31" s="567">
        <f t="shared" si="0"/>
        <v>0</v>
      </c>
    </row>
    <row r="32" spans="1:7" x14ac:dyDescent="0.2">
      <c r="A32" s="568">
        <v>15</v>
      </c>
      <c r="B32" s="569"/>
      <c r="C32" s="570" t="s">
        <v>1477</v>
      </c>
      <c r="D32" s="547">
        <v>2</v>
      </c>
      <c r="E32" s="570" t="s">
        <v>1698</v>
      </c>
      <c r="F32" s="593"/>
      <c r="G32" s="567">
        <f t="shared" si="0"/>
        <v>0</v>
      </c>
    </row>
    <row r="33" spans="1:7" x14ac:dyDescent="0.2">
      <c r="A33" s="568">
        <v>16</v>
      </c>
      <c r="B33" s="569"/>
      <c r="C33" s="570" t="s">
        <v>1478</v>
      </c>
      <c r="D33" s="547">
        <v>5</v>
      </c>
      <c r="E33" s="570" t="s">
        <v>1698</v>
      </c>
      <c r="F33" s="593"/>
      <c r="G33" s="567">
        <f t="shared" si="0"/>
        <v>0</v>
      </c>
    </row>
    <row r="34" spans="1:7" x14ac:dyDescent="0.2">
      <c r="A34" s="568">
        <v>17</v>
      </c>
      <c r="B34" s="569"/>
      <c r="C34" s="570" t="s">
        <v>1479</v>
      </c>
      <c r="D34" s="547">
        <v>1</v>
      </c>
      <c r="E34" s="570" t="s">
        <v>1698</v>
      </c>
      <c r="F34" s="593"/>
      <c r="G34" s="567">
        <f t="shared" si="0"/>
        <v>0</v>
      </c>
    </row>
    <row r="35" spans="1:7" x14ac:dyDescent="0.2">
      <c r="A35" s="568">
        <v>18</v>
      </c>
      <c r="B35" s="569"/>
      <c r="C35" s="570" t="s">
        <v>1480</v>
      </c>
      <c r="D35" s="547">
        <v>2.5</v>
      </c>
      <c r="E35" s="570" t="s">
        <v>1698</v>
      </c>
      <c r="F35" s="593"/>
      <c r="G35" s="567">
        <f t="shared" si="0"/>
        <v>0</v>
      </c>
    </row>
    <row r="36" spans="1:7" x14ac:dyDescent="0.2">
      <c r="A36" s="568">
        <v>19</v>
      </c>
      <c r="B36" s="569"/>
      <c r="C36" s="570" t="s">
        <v>1481</v>
      </c>
      <c r="D36" s="547">
        <v>35</v>
      </c>
      <c r="E36" s="570" t="s">
        <v>1698</v>
      </c>
      <c r="F36" s="593"/>
      <c r="G36" s="567">
        <f t="shared" si="0"/>
        <v>0</v>
      </c>
    </row>
    <row r="37" spans="1:7" x14ac:dyDescent="0.2">
      <c r="A37" s="568">
        <v>20</v>
      </c>
      <c r="B37" s="569"/>
      <c r="C37" s="570" t="s">
        <v>1482</v>
      </c>
      <c r="D37" s="547">
        <v>6</v>
      </c>
      <c r="E37" s="570" t="s">
        <v>1698</v>
      </c>
      <c r="F37" s="593"/>
      <c r="G37" s="567">
        <f t="shared" si="0"/>
        <v>0</v>
      </c>
    </row>
    <row r="38" spans="1:7" x14ac:dyDescent="0.2">
      <c r="A38" s="568">
        <v>21</v>
      </c>
      <c r="B38" s="569"/>
      <c r="C38" s="412" t="s">
        <v>1483</v>
      </c>
      <c r="D38" s="547">
        <v>0</v>
      </c>
      <c r="E38" s="570" t="s">
        <v>1063</v>
      </c>
      <c r="F38" s="593"/>
      <c r="G38" s="567">
        <f t="shared" si="0"/>
        <v>0</v>
      </c>
    </row>
    <row r="39" spans="1:7" x14ac:dyDescent="0.2">
      <c r="A39" s="568">
        <v>22</v>
      </c>
      <c r="B39" s="573"/>
      <c r="C39" s="412" t="s">
        <v>1484</v>
      </c>
      <c r="D39" s="547">
        <v>0</v>
      </c>
      <c r="E39" s="581" t="s">
        <v>1449</v>
      </c>
      <c r="F39" s="593"/>
      <c r="G39" s="567">
        <f t="shared" si="0"/>
        <v>0</v>
      </c>
    </row>
    <row r="40" spans="1:7" x14ac:dyDescent="0.2">
      <c r="A40" s="568"/>
    </row>
    <row r="41" spans="1:7" x14ac:dyDescent="0.2">
      <c r="C41" s="557" t="s">
        <v>1205</v>
      </c>
      <c r="G41" s="559">
        <f>SUM(G18:G40)</f>
        <v>0</v>
      </c>
    </row>
    <row r="44" spans="1:7" x14ac:dyDescent="0.2">
      <c r="C44" s="582" t="s">
        <v>1505</v>
      </c>
      <c r="D44" s="583"/>
    </row>
    <row r="45" spans="1:7" x14ac:dyDescent="0.2">
      <c r="A45" s="584"/>
      <c r="B45" s="585"/>
      <c r="C45" s="413" t="s">
        <v>1485</v>
      </c>
      <c r="D45" s="584"/>
      <c r="E45" s="584"/>
      <c r="F45" s="594"/>
      <c r="G45" s="573"/>
    </row>
    <row r="46" spans="1:7" x14ac:dyDescent="0.2">
      <c r="C46" s="547" t="s">
        <v>1486</v>
      </c>
      <c r="D46" s="547">
        <v>0</v>
      </c>
      <c r="E46" s="547" t="s">
        <v>1063</v>
      </c>
      <c r="F46" s="594"/>
      <c r="G46" s="567">
        <f>(F46*D46)</f>
        <v>0</v>
      </c>
    </row>
    <row r="47" spans="1:7" x14ac:dyDescent="0.2">
      <c r="A47" s="547">
        <v>1</v>
      </c>
      <c r="C47" s="547" t="s">
        <v>1487</v>
      </c>
      <c r="D47" s="547">
        <v>0</v>
      </c>
      <c r="E47" s="547" t="s">
        <v>1063</v>
      </c>
      <c r="F47" s="594"/>
      <c r="G47" s="567">
        <f t="shared" ref="G47:G62" si="1">(F47*D47)</f>
        <v>0</v>
      </c>
    </row>
    <row r="48" spans="1:7" x14ac:dyDescent="0.2">
      <c r="A48" s="547">
        <v>2</v>
      </c>
      <c r="C48" s="547" t="s">
        <v>1488</v>
      </c>
      <c r="D48" s="547">
        <v>15</v>
      </c>
      <c r="E48" s="547" t="s">
        <v>1063</v>
      </c>
      <c r="F48" s="594"/>
      <c r="G48" s="567">
        <f t="shared" si="1"/>
        <v>0</v>
      </c>
    </row>
    <row r="49" spans="1:7" x14ac:dyDescent="0.2">
      <c r="A49" s="547">
        <v>3</v>
      </c>
      <c r="C49" s="547" t="s">
        <v>1489</v>
      </c>
      <c r="D49" s="547">
        <v>7</v>
      </c>
      <c r="E49" s="547" t="s">
        <v>1063</v>
      </c>
      <c r="F49" s="594"/>
      <c r="G49" s="567">
        <f t="shared" si="1"/>
        <v>0</v>
      </c>
    </row>
    <row r="50" spans="1:7" x14ac:dyDescent="0.2">
      <c r="A50" s="547">
        <v>4</v>
      </c>
      <c r="C50" s="547" t="s">
        <v>1490</v>
      </c>
      <c r="D50" s="547">
        <v>50</v>
      </c>
      <c r="E50" s="547" t="s">
        <v>1063</v>
      </c>
      <c r="F50" s="593"/>
      <c r="G50" s="567">
        <f t="shared" si="1"/>
        <v>0</v>
      </c>
    </row>
    <row r="51" spans="1:7" x14ac:dyDescent="0.2">
      <c r="A51" s="547">
        <v>5</v>
      </c>
      <c r="C51" s="547" t="s">
        <v>1491</v>
      </c>
      <c r="D51" s="547">
        <v>1</v>
      </c>
      <c r="E51" s="547" t="s">
        <v>1063</v>
      </c>
      <c r="F51" s="593"/>
      <c r="G51" s="567">
        <f t="shared" si="1"/>
        <v>0</v>
      </c>
    </row>
    <row r="52" spans="1:7" x14ac:dyDescent="0.2">
      <c r="A52" s="547">
        <v>7</v>
      </c>
      <c r="C52" s="547" t="s">
        <v>1492</v>
      </c>
      <c r="D52" s="547">
        <v>0</v>
      </c>
      <c r="E52" s="547" t="s">
        <v>1063</v>
      </c>
      <c r="F52" s="593"/>
      <c r="G52" s="567">
        <f t="shared" si="1"/>
        <v>0</v>
      </c>
    </row>
    <row r="53" spans="1:7" x14ac:dyDescent="0.2">
      <c r="A53" s="547">
        <v>8</v>
      </c>
      <c r="B53" s="573"/>
      <c r="C53" s="573" t="s">
        <v>1493</v>
      </c>
      <c r="D53" s="547">
        <v>7</v>
      </c>
      <c r="E53" s="573" t="s">
        <v>1063</v>
      </c>
      <c r="F53" s="593"/>
      <c r="G53" s="567">
        <f t="shared" si="1"/>
        <v>0</v>
      </c>
    </row>
    <row r="54" spans="1:7" x14ac:dyDescent="0.2">
      <c r="A54" s="547">
        <v>9</v>
      </c>
      <c r="B54" s="573"/>
      <c r="C54" s="563" t="s">
        <v>1494</v>
      </c>
      <c r="D54" s="547">
        <v>0</v>
      </c>
      <c r="E54" s="563" t="s">
        <v>1449</v>
      </c>
      <c r="F54" s="593"/>
      <c r="G54" s="567">
        <f t="shared" si="1"/>
        <v>0</v>
      </c>
    </row>
    <row r="55" spans="1:7" x14ac:dyDescent="0.2">
      <c r="A55" s="547">
        <v>10</v>
      </c>
      <c r="B55" s="573"/>
      <c r="C55" s="563" t="s">
        <v>1495</v>
      </c>
      <c r="D55" s="547">
        <v>7</v>
      </c>
      <c r="E55" s="563" t="s">
        <v>1669</v>
      </c>
      <c r="F55" s="593"/>
      <c r="G55" s="567">
        <f t="shared" si="1"/>
        <v>0</v>
      </c>
    </row>
    <row r="56" spans="1:7" x14ac:dyDescent="0.2">
      <c r="A56" s="547">
        <v>11</v>
      </c>
      <c r="B56" s="573"/>
      <c r="C56" s="586" t="s">
        <v>1496</v>
      </c>
      <c r="D56" s="547">
        <v>1</v>
      </c>
      <c r="E56" s="586" t="s">
        <v>1497</v>
      </c>
      <c r="F56" s="593"/>
      <c r="G56" s="567">
        <f t="shared" si="1"/>
        <v>0</v>
      </c>
    </row>
    <row r="57" spans="1:7" x14ac:dyDescent="0.2">
      <c r="A57" s="547">
        <v>12</v>
      </c>
      <c r="B57" s="573"/>
      <c r="C57" s="586" t="s">
        <v>1498</v>
      </c>
      <c r="D57" s="547">
        <v>1</v>
      </c>
      <c r="E57" s="586" t="s">
        <v>1497</v>
      </c>
      <c r="F57" s="593"/>
      <c r="G57" s="567">
        <f t="shared" si="1"/>
        <v>0</v>
      </c>
    </row>
    <row r="58" spans="1:7" x14ac:dyDescent="0.2">
      <c r="A58" s="547">
        <v>13</v>
      </c>
      <c r="B58" s="573"/>
      <c r="C58" s="586" t="s">
        <v>1499</v>
      </c>
      <c r="D58" s="547">
        <v>1</v>
      </c>
      <c r="E58" s="586" t="s">
        <v>1497</v>
      </c>
      <c r="F58" s="593"/>
      <c r="G58" s="567">
        <f t="shared" si="1"/>
        <v>0</v>
      </c>
    </row>
    <row r="59" spans="1:7" ht="15.75" x14ac:dyDescent="0.25">
      <c r="A59" s="587">
        <v>14</v>
      </c>
      <c r="B59" s="588"/>
      <c r="C59" s="586" t="s">
        <v>1500</v>
      </c>
      <c r="D59" s="547">
        <v>1</v>
      </c>
      <c r="E59" s="586" t="s">
        <v>1497</v>
      </c>
      <c r="F59" s="593"/>
      <c r="G59" s="567">
        <f t="shared" si="1"/>
        <v>0</v>
      </c>
    </row>
    <row r="60" spans="1:7" x14ac:dyDescent="0.2">
      <c r="A60" s="587">
        <v>15</v>
      </c>
      <c r="B60" s="589"/>
      <c r="C60" s="586" t="s">
        <v>1501</v>
      </c>
      <c r="D60" s="547">
        <v>1</v>
      </c>
      <c r="E60" s="586" t="s">
        <v>1497</v>
      </c>
      <c r="F60" s="593"/>
      <c r="G60" s="567">
        <f t="shared" si="1"/>
        <v>0</v>
      </c>
    </row>
    <row r="61" spans="1:7" x14ac:dyDescent="0.2">
      <c r="A61" s="587">
        <v>16</v>
      </c>
      <c r="C61" s="412" t="s">
        <v>1502</v>
      </c>
      <c r="D61" s="547">
        <v>1</v>
      </c>
      <c r="E61" s="580" t="s">
        <v>1449</v>
      </c>
      <c r="F61" s="593"/>
      <c r="G61" s="567">
        <f t="shared" si="1"/>
        <v>0</v>
      </c>
    </row>
    <row r="62" spans="1:7" ht="25.5" x14ac:dyDescent="0.2">
      <c r="A62" s="587">
        <v>17</v>
      </c>
      <c r="C62" s="412" t="s">
        <v>1503</v>
      </c>
      <c r="D62" s="547">
        <v>1</v>
      </c>
      <c r="E62" s="580" t="s">
        <v>1449</v>
      </c>
      <c r="F62" s="593"/>
      <c r="G62" s="567">
        <f t="shared" si="1"/>
        <v>0</v>
      </c>
    </row>
    <row r="63" spans="1:7" x14ac:dyDescent="0.2">
      <c r="A63" s="590"/>
      <c r="C63" s="412"/>
    </row>
    <row r="64" spans="1:7" x14ac:dyDescent="0.2">
      <c r="C64" s="557" t="s">
        <v>1205</v>
      </c>
      <c r="G64" s="559">
        <f>SUM(G46:G63)</f>
        <v>0</v>
      </c>
    </row>
  </sheetData>
  <sheetProtection password="9286" sheet="1" objects="1" scenarios="1"/>
  <mergeCells count="4">
    <mergeCell ref="A1:E1"/>
    <mergeCell ref="A2:E2"/>
    <mergeCell ref="A3:E3"/>
    <mergeCell ref="A9:E9"/>
  </mergeCells>
  <phoneticPr fontId="0" type="noConversion"/>
  <pageMargins left="0.29722222222222222" right="0.28055555555555556" top="0.26180555555555557" bottom="0.27361111111111114" header="0.51180555555555551" footer="0.51180555555555551"/>
  <pageSetup paperSize="9" scale="82" firstPageNumber="0" orientation="portrait" horizontalDpi="300" verticalDpi="300" r:id="rId1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5"/>
  <sheetViews>
    <sheetView view="pageBreakPreview" topLeftCell="A88" zoomScaleNormal="100" zoomScaleSheetLayoutView="100" workbookViewId="0">
      <selection activeCell="I102" sqref="I102"/>
    </sheetView>
  </sheetViews>
  <sheetFormatPr defaultRowHeight="12.75" x14ac:dyDescent="0.2"/>
  <cols>
    <col min="1" max="1" width="4.5703125" style="490" customWidth="1"/>
    <col min="2" max="2" width="12.42578125" style="490" customWidth="1"/>
    <col min="3" max="3" width="51.140625" style="490" customWidth="1"/>
    <col min="4" max="4" width="6.85546875" style="490" customWidth="1"/>
    <col min="5" max="5" width="8.28515625" style="490" customWidth="1"/>
    <col min="6" max="6" width="10.7109375" style="530" customWidth="1"/>
    <col min="7" max="7" width="12.140625" style="490" customWidth="1"/>
    <col min="8" max="8" width="12.140625" style="530" customWidth="1"/>
    <col min="9" max="9" width="12" style="490" customWidth="1"/>
    <col min="10" max="10" width="9.5703125" style="490" customWidth="1"/>
    <col min="11" max="16384" width="9.140625" style="490"/>
  </cols>
  <sheetData>
    <row r="1" spans="1:12" x14ac:dyDescent="0.2">
      <c r="I1" s="490" t="s">
        <v>1031</v>
      </c>
    </row>
    <row r="2" spans="1:12" x14ac:dyDescent="0.2">
      <c r="A2" s="490" t="s">
        <v>1032</v>
      </c>
      <c r="C2" s="491" t="s">
        <v>698</v>
      </c>
      <c r="D2" s="492"/>
      <c r="E2" s="492"/>
      <c r="F2" s="531"/>
      <c r="G2" s="491" t="s">
        <v>1283</v>
      </c>
      <c r="H2" s="532"/>
      <c r="I2" s="492"/>
      <c r="J2" s="491"/>
    </row>
    <row r="3" spans="1:12" x14ac:dyDescent="0.2">
      <c r="C3" s="492"/>
      <c r="D3" s="492"/>
      <c r="E3" s="492"/>
      <c r="F3" s="531"/>
      <c r="G3" s="492"/>
      <c r="H3" s="532"/>
      <c r="I3" s="492"/>
      <c r="J3" s="492"/>
    </row>
    <row r="4" spans="1:12" x14ac:dyDescent="0.2">
      <c r="C4" s="492"/>
      <c r="D4" s="492"/>
      <c r="E4" s="492"/>
      <c r="F4" s="532"/>
      <c r="G4" s="492"/>
      <c r="H4" s="532"/>
      <c r="I4" s="492"/>
      <c r="J4" s="492"/>
    </row>
    <row r="5" spans="1:12" x14ac:dyDescent="0.2">
      <c r="C5" s="493" t="s">
        <v>277</v>
      </c>
      <c r="J5" s="494"/>
    </row>
    <row r="6" spans="1:12" x14ac:dyDescent="0.2">
      <c r="C6" s="493" t="s">
        <v>278</v>
      </c>
      <c r="D6" s="492"/>
      <c r="E6" s="492"/>
      <c r="F6" s="532"/>
      <c r="G6" s="492"/>
      <c r="H6" s="532"/>
      <c r="I6" s="492"/>
      <c r="J6" s="492"/>
    </row>
    <row r="7" spans="1:12" x14ac:dyDescent="0.2">
      <c r="C7" s="492"/>
      <c r="D7" s="492"/>
      <c r="E7" s="492"/>
      <c r="F7" s="532"/>
      <c r="G7" s="492"/>
      <c r="H7" s="532"/>
      <c r="I7" s="492"/>
      <c r="J7" s="492"/>
    </row>
    <row r="8" spans="1:12" x14ac:dyDescent="0.2">
      <c r="C8" s="495" t="s">
        <v>1285</v>
      </c>
      <c r="D8" s="492"/>
      <c r="E8" s="492"/>
      <c r="F8" s="532"/>
      <c r="G8" s="492"/>
      <c r="H8" s="532"/>
      <c r="I8" s="492"/>
      <c r="J8" s="492"/>
    </row>
    <row r="9" spans="1:12" x14ac:dyDescent="0.2">
      <c r="A9" s="490" t="s">
        <v>1047</v>
      </c>
      <c r="C9" s="490" t="s">
        <v>279</v>
      </c>
      <c r="D9" s="492"/>
      <c r="E9" s="492"/>
      <c r="F9" s="532"/>
      <c r="G9" s="496">
        <f>I33</f>
        <v>0</v>
      </c>
      <c r="H9" s="532"/>
      <c r="I9" s="492"/>
      <c r="J9" s="492"/>
    </row>
    <row r="10" spans="1:12" x14ac:dyDescent="0.2">
      <c r="A10" s="490" t="s">
        <v>1049</v>
      </c>
      <c r="C10" s="490" t="s">
        <v>280</v>
      </c>
      <c r="D10" s="492"/>
      <c r="E10" s="492"/>
      <c r="F10" s="532"/>
      <c r="G10" s="496">
        <f>I71</f>
        <v>0</v>
      </c>
      <c r="H10" s="532"/>
      <c r="I10" s="492"/>
      <c r="J10" s="492"/>
    </row>
    <row r="11" spans="1:12" x14ac:dyDescent="0.2">
      <c r="A11" s="490" t="s">
        <v>1051</v>
      </c>
      <c r="C11" s="490" t="s">
        <v>1286</v>
      </c>
      <c r="D11" s="492"/>
      <c r="E11" s="492"/>
      <c r="F11" s="532"/>
      <c r="G11" s="496">
        <f>I87</f>
        <v>0</v>
      </c>
      <c r="H11" s="532"/>
      <c r="I11" s="492"/>
      <c r="J11" s="492"/>
    </row>
    <row r="12" spans="1:12" x14ac:dyDescent="0.2">
      <c r="A12" s="490" t="s">
        <v>1053</v>
      </c>
      <c r="C12" s="490" t="s">
        <v>281</v>
      </c>
      <c r="D12" s="492"/>
      <c r="E12" s="492"/>
      <c r="F12" s="532"/>
      <c r="G12" s="496">
        <f>I115</f>
        <v>0</v>
      </c>
      <c r="H12" s="532"/>
      <c r="I12" s="492"/>
      <c r="J12" s="492"/>
    </row>
    <row r="13" spans="1:12" x14ac:dyDescent="0.2">
      <c r="C13" s="495" t="s">
        <v>1294</v>
      </c>
      <c r="G13" s="497">
        <f>SUM(G9:G12)</f>
        <v>0</v>
      </c>
    </row>
    <row r="14" spans="1:12" x14ac:dyDescent="0.2">
      <c r="C14" s="493"/>
      <c r="F14" s="533"/>
      <c r="G14" s="499"/>
      <c r="H14" s="542"/>
      <c r="I14" s="498"/>
      <c r="J14" s="500"/>
      <c r="L14" s="494"/>
    </row>
    <row r="15" spans="1:12" x14ac:dyDescent="0.2">
      <c r="C15" s="493"/>
      <c r="F15" s="533"/>
      <c r="G15" s="499"/>
      <c r="H15" s="542"/>
      <c r="I15" s="498"/>
      <c r="J15" s="500"/>
      <c r="L15" s="494"/>
    </row>
    <row r="16" spans="1:12" x14ac:dyDescent="0.2">
      <c r="I16" s="490" t="s">
        <v>282</v>
      </c>
      <c r="K16" s="501"/>
    </row>
    <row r="17" spans="1:15" x14ac:dyDescent="0.2">
      <c r="A17" s="490" t="s">
        <v>1032</v>
      </c>
      <c r="C17" s="491" t="s">
        <v>1295</v>
      </c>
      <c r="D17" s="492" t="s">
        <v>1035</v>
      </c>
      <c r="E17" s="492" t="s">
        <v>1036</v>
      </c>
      <c r="F17" s="531" t="s">
        <v>1037</v>
      </c>
      <c r="G17" s="492" t="s">
        <v>1037</v>
      </c>
      <c r="H17" s="532" t="s">
        <v>1038</v>
      </c>
      <c r="I17" s="492" t="s">
        <v>1039</v>
      </c>
      <c r="J17" s="491"/>
      <c r="K17" s="501"/>
    </row>
    <row r="18" spans="1:15" x14ac:dyDescent="0.2">
      <c r="C18" s="492"/>
      <c r="D18" s="492"/>
      <c r="E18" s="492"/>
      <c r="F18" s="531" t="s">
        <v>1040</v>
      </c>
      <c r="G18" s="492" t="s">
        <v>1041</v>
      </c>
      <c r="H18" s="532" t="s">
        <v>1042</v>
      </c>
      <c r="I18" s="492" t="s">
        <v>1043</v>
      </c>
      <c r="J18" s="492"/>
      <c r="K18" s="501"/>
    </row>
    <row r="19" spans="1:15" x14ac:dyDescent="0.2">
      <c r="C19" s="495" t="s">
        <v>283</v>
      </c>
      <c r="D19" s="492"/>
      <c r="E19" s="492"/>
      <c r="F19" s="534"/>
      <c r="G19" s="501"/>
      <c r="H19" s="534"/>
      <c r="I19" s="501"/>
      <c r="J19" s="492"/>
      <c r="K19" s="498"/>
      <c r="L19" s="500"/>
    </row>
    <row r="20" spans="1:15" x14ac:dyDescent="0.2">
      <c r="A20" s="490" t="s">
        <v>1047</v>
      </c>
      <c r="B20" s="383" t="s">
        <v>1305</v>
      </c>
      <c r="C20" s="491" t="s">
        <v>1345</v>
      </c>
      <c r="D20" s="492" t="s">
        <v>1063</v>
      </c>
      <c r="E20" s="492">
        <v>6</v>
      </c>
      <c r="F20" s="534"/>
      <c r="G20" s="499">
        <f>E20*F20</f>
        <v>0</v>
      </c>
      <c r="H20" s="534"/>
      <c r="I20" s="498">
        <f>E20*H20</f>
        <v>0</v>
      </c>
      <c r="J20" s="492"/>
      <c r="K20" s="498"/>
      <c r="L20" s="500"/>
    </row>
    <row r="21" spans="1:15" x14ac:dyDescent="0.2">
      <c r="A21" s="490" t="s">
        <v>1049</v>
      </c>
      <c r="B21" s="383" t="s">
        <v>1301</v>
      </c>
      <c r="C21" s="491" t="s">
        <v>1346</v>
      </c>
      <c r="D21" s="492" t="s">
        <v>1698</v>
      </c>
      <c r="E21" s="492">
        <v>80</v>
      </c>
      <c r="F21" s="534"/>
      <c r="G21" s="499">
        <f>E21*F21</f>
        <v>0</v>
      </c>
      <c r="H21" s="534"/>
      <c r="I21" s="498">
        <f>E21*H21</f>
        <v>0</v>
      </c>
      <c r="J21" s="492"/>
      <c r="K21" s="498"/>
      <c r="L21" s="500"/>
    </row>
    <row r="22" spans="1:15" x14ac:dyDescent="0.2">
      <c r="B22" s="383"/>
      <c r="C22" s="502" t="s">
        <v>284</v>
      </c>
      <c r="D22" s="492"/>
      <c r="E22" s="492"/>
      <c r="F22" s="534"/>
      <c r="G22" s="499"/>
      <c r="H22" s="534"/>
      <c r="I22" s="498"/>
      <c r="J22" s="492"/>
      <c r="K22" s="498"/>
      <c r="L22" s="500"/>
    </row>
    <row r="23" spans="1:15" x14ac:dyDescent="0.2">
      <c r="A23" s="490" t="s">
        <v>1051</v>
      </c>
      <c r="B23" s="383" t="s">
        <v>1312</v>
      </c>
      <c r="C23" s="490" t="s">
        <v>285</v>
      </c>
      <c r="D23" s="491" t="s">
        <v>1698</v>
      </c>
      <c r="E23" s="491">
        <v>160</v>
      </c>
      <c r="F23" s="533"/>
      <c r="G23" s="499">
        <f>E23*F23</f>
        <v>0</v>
      </c>
      <c r="H23" s="533"/>
      <c r="I23" s="498">
        <f>E23*H23</f>
        <v>0</v>
      </c>
      <c r="J23" s="498"/>
      <c r="K23" s="498"/>
      <c r="L23" s="500"/>
    </row>
    <row r="24" spans="1:15" x14ac:dyDescent="0.2">
      <c r="B24" s="383"/>
      <c r="C24" s="502" t="s">
        <v>286</v>
      </c>
      <c r="D24" s="491"/>
      <c r="E24" s="491"/>
      <c r="F24" s="533"/>
      <c r="G24" s="499"/>
      <c r="H24" s="533"/>
      <c r="I24" s="498"/>
      <c r="J24" s="498"/>
      <c r="K24" s="498"/>
      <c r="L24" s="500"/>
    </row>
    <row r="25" spans="1:15" x14ac:dyDescent="0.2">
      <c r="A25" s="490" t="s">
        <v>1053</v>
      </c>
      <c r="B25" s="383" t="s">
        <v>287</v>
      </c>
      <c r="C25" s="490" t="s">
        <v>288</v>
      </c>
      <c r="D25" s="491"/>
      <c r="E25" s="491"/>
      <c r="F25" s="533"/>
      <c r="G25" s="499"/>
      <c r="H25" s="533"/>
      <c r="I25" s="498"/>
      <c r="J25" s="498"/>
      <c r="K25" s="498"/>
      <c r="L25" s="500"/>
    </row>
    <row r="26" spans="1:15" x14ac:dyDescent="0.2">
      <c r="B26" s="383"/>
      <c r="C26" s="490" t="s">
        <v>289</v>
      </c>
      <c r="D26" s="491"/>
      <c r="E26" s="491"/>
      <c r="F26" s="533"/>
      <c r="G26" s="499"/>
      <c r="H26" s="533"/>
      <c r="I26" s="498"/>
      <c r="J26" s="498"/>
      <c r="K26" s="498"/>
      <c r="L26" s="500"/>
    </row>
    <row r="27" spans="1:15" x14ac:dyDescent="0.2">
      <c r="B27" s="383"/>
      <c r="C27" s="490" t="s">
        <v>290</v>
      </c>
      <c r="D27" s="491" t="s">
        <v>1063</v>
      </c>
      <c r="E27" s="491">
        <v>2</v>
      </c>
      <c r="F27" s="533"/>
      <c r="G27" s="499">
        <f>E27*F27</f>
        <v>0</v>
      </c>
      <c r="H27" s="533"/>
      <c r="I27" s="498">
        <f>E27*H27</f>
        <v>0</v>
      </c>
      <c r="J27" s="498"/>
      <c r="K27" s="498"/>
      <c r="L27" s="500"/>
    </row>
    <row r="28" spans="1:15" x14ac:dyDescent="0.2">
      <c r="C28" s="491" t="s">
        <v>1205</v>
      </c>
      <c r="F28" s="535"/>
      <c r="G28" s="503">
        <f>SUM(G20:G27)</f>
        <v>0</v>
      </c>
      <c r="H28" s="542"/>
      <c r="I28" s="503">
        <f>SUM(I20:I27)</f>
        <v>0</v>
      </c>
      <c r="J28" s="500"/>
      <c r="K28" s="500"/>
      <c r="L28" s="492"/>
      <c r="M28" s="492"/>
      <c r="N28" s="492"/>
      <c r="O28" s="492"/>
    </row>
    <row r="29" spans="1:15" x14ac:dyDescent="0.2">
      <c r="C29" s="490" t="s">
        <v>1206</v>
      </c>
      <c r="D29" s="491" t="s">
        <v>1521</v>
      </c>
      <c r="E29" s="504">
        <v>5</v>
      </c>
      <c r="F29" s="536"/>
      <c r="G29" s="503">
        <f>(G21+G23)*0.05</f>
        <v>0</v>
      </c>
      <c r="H29" s="536"/>
      <c r="I29" s="505"/>
      <c r="J29" s="501"/>
      <c r="K29" s="501"/>
      <c r="M29" s="492"/>
      <c r="N29" s="492"/>
      <c r="O29" s="492"/>
    </row>
    <row r="30" spans="1:15" x14ac:dyDescent="0.2">
      <c r="C30" s="490" t="s">
        <v>1207</v>
      </c>
      <c r="D30" s="491" t="s">
        <v>1521</v>
      </c>
      <c r="E30" s="504">
        <v>3</v>
      </c>
      <c r="F30" s="536"/>
      <c r="G30" s="503">
        <f>(G28)*0.03</f>
        <v>0</v>
      </c>
      <c r="H30" s="536"/>
      <c r="I30" s="505"/>
      <c r="J30" s="501"/>
      <c r="K30" s="501"/>
      <c r="M30" s="492"/>
      <c r="N30" s="492"/>
      <c r="O30" s="492"/>
    </row>
    <row r="31" spans="1:15" x14ac:dyDescent="0.2">
      <c r="C31" s="490" t="s">
        <v>1208</v>
      </c>
      <c r="D31" s="491" t="s">
        <v>1521</v>
      </c>
      <c r="E31" s="504">
        <v>6</v>
      </c>
      <c r="F31" s="536"/>
      <c r="G31" s="505"/>
      <c r="H31" s="536"/>
      <c r="I31" s="503">
        <f>(I28)*0.06</f>
        <v>0</v>
      </c>
      <c r="J31" s="501"/>
      <c r="K31" s="501"/>
      <c r="M31" s="492"/>
      <c r="N31" s="492"/>
      <c r="O31" s="492"/>
    </row>
    <row r="32" spans="1:15" x14ac:dyDescent="0.2">
      <c r="C32" s="490" t="s">
        <v>1333</v>
      </c>
      <c r="D32" s="491"/>
      <c r="E32" s="504"/>
      <c r="F32" s="536"/>
      <c r="G32" s="503">
        <f>G28+G29+G30</f>
        <v>0</v>
      </c>
      <c r="H32" s="536"/>
      <c r="I32" s="503">
        <f>I28+I31</f>
        <v>0</v>
      </c>
      <c r="J32" s="501"/>
      <c r="K32" s="501"/>
      <c r="L32" s="506"/>
      <c r="M32" s="492"/>
      <c r="N32" s="492"/>
      <c r="O32" s="492"/>
    </row>
    <row r="33" spans="1:15" x14ac:dyDescent="0.2">
      <c r="C33" s="493" t="s">
        <v>291</v>
      </c>
      <c r="F33" s="533"/>
      <c r="G33" s="499"/>
      <c r="I33" s="497">
        <f>G32+I32</f>
        <v>0</v>
      </c>
      <c r="J33" s="500"/>
      <c r="K33" s="500"/>
      <c r="L33" s="506"/>
      <c r="M33" s="492"/>
      <c r="N33" s="492"/>
      <c r="O33" s="492"/>
    </row>
    <row r="34" spans="1:15" x14ac:dyDescent="0.2">
      <c r="K34" s="501"/>
      <c r="L34" s="492"/>
      <c r="M34" s="492"/>
      <c r="N34" s="492"/>
      <c r="O34" s="492"/>
    </row>
    <row r="35" spans="1:15" x14ac:dyDescent="0.2">
      <c r="C35" s="495" t="s">
        <v>1412</v>
      </c>
      <c r="D35" s="492"/>
      <c r="E35" s="492"/>
      <c r="F35" s="531"/>
      <c r="G35" s="492"/>
      <c r="H35" s="532"/>
      <c r="I35" s="492"/>
      <c r="J35" s="492"/>
      <c r="K35" s="500"/>
      <c r="L35" s="506"/>
    </row>
    <row r="36" spans="1:15" x14ac:dyDescent="0.2">
      <c r="A36" s="490" t="s">
        <v>1047</v>
      </c>
      <c r="B36" s="383" t="s">
        <v>1311</v>
      </c>
      <c r="C36" s="400" t="s">
        <v>1062</v>
      </c>
      <c r="D36" s="403" t="s">
        <v>1063</v>
      </c>
      <c r="E36" s="404">
        <v>12</v>
      </c>
      <c r="F36" s="537"/>
      <c r="G36" s="499">
        <f>E36*F36</f>
        <v>0</v>
      </c>
      <c r="H36" s="537"/>
      <c r="I36" s="498">
        <f>E36*H36</f>
        <v>0</v>
      </c>
      <c r="J36" s="492"/>
      <c r="K36" s="500"/>
      <c r="L36" s="506"/>
    </row>
    <row r="37" spans="1:15" x14ac:dyDescent="0.2">
      <c r="A37" s="490" t="s">
        <v>1049</v>
      </c>
      <c r="B37" s="383" t="s">
        <v>1311</v>
      </c>
      <c r="C37" s="400" t="s">
        <v>292</v>
      </c>
      <c r="D37" s="403" t="s">
        <v>1063</v>
      </c>
      <c r="E37" s="404">
        <v>6</v>
      </c>
      <c r="F37" s="537"/>
      <c r="G37" s="499">
        <f>E37*F37</f>
        <v>0</v>
      </c>
      <c r="H37" s="537"/>
      <c r="I37" s="498">
        <f>E37*H37</f>
        <v>0</v>
      </c>
      <c r="J37" s="492"/>
      <c r="K37" s="500"/>
      <c r="L37" s="506"/>
    </row>
    <row r="38" spans="1:15" x14ac:dyDescent="0.2">
      <c r="A38" s="490" t="s">
        <v>1051</v>
      </c>
      <c r="B38" s="383" t="s">
        <v>1311</v>
      </c>
      <c r="C38" s="400" t="s">
        <v>293</v>
      </c>
      <c r="D38" s="403" t="s">
        <v>1063</v>
      </c>
      <c r="E38" s="404">
        <v>24</v>
      </c>
      <c r="F38" s="537"/>
      <c r="G38" s="499">
        <f>E38*F38</f>
        <v>0</v>
      </c>
      <c r="H38" s="537"/>
      <c r="I38" s="498">
        <f>E38*H38</f>
        <v>0</v>
      </c>
      <c r="J38" s="492"/>
      <c r="K38" s="500"/>
      <c r="L38" s="506"/>
    </row>
    <row r="39" spans="1:15" x14ac:dyDescent="0.2">
      <c r="A39" s="490" t="s">
        <v>1053</v>
      </c>
      <c r="B39" s="383" t="s">
        <v>1311</v>
      </c>
      <c r="C39" s="400" t="s">
        <v>294</v>
      </c>
      <c r="D39" s="403" t="s">
        <v>1063</v>
      </c>
      <c r="E39" s="404">
        <v>12</v>
      </c>
      <c r="F39" s="537"/>
      <c r="G39" s="499">
        <f>E39*F39</f>
        <v>0</v>
      </c>
      <c r="H39" s="537"/>
      <c r="I39" s="498">
        <f>E39*H39</f>
        <v>0</v>
      </c>
      <c r="J39" s="492"/>
      <c r="K39" s="500"/>
      <c r="L39" s="506"/>
    </row>
    <row r="40" spans="1:15" x14ac:dyDescent="0.2">
      <c r="A40" s="490" t="s">
        <v>1055</v>
      </c>
      <c r="B40" s="383" t="s">
        <v>1301</v>
      </c>
      <c r="C40" s="400" t="s">
        <v>295</v>
      </c>
      <c r="D40" s="403" t="s">
        <v>1698</v>
      </c>
      <c r="E40" s="404">
        <v>480</v>
      </c>
      <c r="F40" s="537"/>
      <c r="G40" s="499">
        <f>E40*F40</f>
        <v>0</v>
      </c>
      <c r="H40" s="537"/>
      <c r="I40" s="498">
        <f>E40*H40</f>
        <v>0</v>
      </c>
      <c r="J40" s="492"/>
      <c r="K40" s="500"/>
      <c r="L40" s="506"/>
    </row>
    <row r="41" spans="1:15" x14ac:dyDescent="0.2">
      <c r="B41" s="383"/>
      <c r="C41" s="502" t="s">
        <v>296</v>
      </c>
      <c r="D41" s="403"/>
      <c r="E41" s="404"/>
      <c r="F41" s="537"/>
      <c r="G41" s="499"/>
      <c r="H41" s="537"/>
      <c r="I41" s="492"/>
      <c r="J41" s="492"/>
      <c r="K41" s="500"/>
      <c r="L41" s="506"/>
    </row>
    <row r="42" spans="1:15" x14ac:dyDescent="0.2">
      <c r="A42" s="490" t="s">
        <v>1071</v>
      </c>
      <c r="B42" s="383" t="s">
        <v>1388</v>
      </c>
      <c r="C42" s="400" t="s">
        <v>1389</v>
      </c>
      <c r="D42" s="403" t="s">
        <v>1063</v>
      </c>
      <c r="E42" s="404">
        <v>12</v>
      </c>
      <c r="F42" s="537"/>
      <c r="G42" s="499">
        <f>E42*F42</f>
        <v>0</v>
      </c>
      <c r="H42" s="537"/>
      <c r="I42" s="498">
        <f>E42*H42</f>
        <v>0</v>
      </c>
      <c r="J42" s="405"/>
      <c r="K42" s="500"/>
      <c r="L42" s="506"/>
    </row>
    <row r="43" spans="1:15" x14ac:dyDescent="0.2">
      <c r="A43" s="490" t="s">
        <v>1075</v>
      </c>
      <c r="B43" s="383" t="s">
        <v>1315</v>
      </c>
      <c r="C43" s="491" t="s">
        <v>297</v>
      </c>
      <c r="D43" s="491" t="s">
        <v>1063</v>
      </c>
      <c r="E43" s="490">
        <v>12</v>
      </c>
      <c r="F43" s="535"/>
      <c r="G43" s="499">
        <f>E43*F43</f>
        <v>0</v>
      </c>
      <c r="H43" s="543"/>
      <c r="I43" s="498">
        <f>E43*H43</f>
        <v>0</v>
      </c>
      <c r="J43" s="492"/>
      <c r="K43" s="500"/>
      <c r="L43" s="506"/>
    </row>
    <row r="44" spans="1:15" x14ac:dyDescent="0.2">
      <c r="A44" s="490" t="s">
        <v>1078</v>
      </c>
      <c r="B44" s="383" t="s">
        <v>1315</v>
      </c>
      <c r="C44" s="491" t="s">
        <v>298</v>
      </c>
      <c r="D44" s="491" t="s">
        <v>1063</v>
      </c>
      <c r="E44" s="490">
        <v>24</v>
      </c>
      <c r="F44" s="535"/>
      <c r="G44" s="499">
        <f>E44*F44</f>
        <v>0</v>
      </c>
      <c r="H44" s="543"/>
      <c r="I44" s="498">
        <f>E44*H44</f>
        <v>0</v>
      </c>
      <c r="J44" s="492"/>
      <c r="K44" s="500"/>
      <c r="L44" s="506"/>
    </row>
    <row r="45" spans="1:15" x14ac:dyDescent="0.2">
      <c r="A45" s="490" t="s">
        <v>1080</v>
      </c>
      <c r="B45" s="383" t="s">
        <v>1312</v>
      </c>
      <c r="C45" s="490" t="s">
        <v>1416</v>
      </c>
      <c r="D45" s="490" t="s">
        <v>1698</v>
      </c>
      <c r="E45" s="507">
        <v>210</v>
      </c>
      <c r="F45" s="533"/>
      <c r="G45" s="499">
        <f>E45*F45</f>
        <v>0</v>
      </c>
      <c r="H45" s="533"/>
      <c r="I45" s="498">
        <f>E45*H45</f>
        <v>0</v>
      </c>
      <c r="J45" s="492"/>
      <c r="K45" s="500"/>
      <c r="L45" s="506"/>
    </row>
    <row r="46" spans="1:15" x14ac:dyDescent="0.2">
      <c r="B46" s="383"/>
      <c r="C46" s="502" t="s">
        <v>299</v>
      </c>
      <c r="E46" s="507"/>
      <c r="F46" s="533"/>
      <c r="G46" s="499"/>
      <c r="H46" s="533"/>
      <c r="I46" s="492"/>
      <c r="J46" s="492"/>
      <c r="K46" s="500"/>
      <c r="L46" s="506"/>
    </row>
    <row r="47" spans="1:15" x14ac:dyDescent="0.2">
      <c r="A47" s="490" t="s">
        <v>1084</v>
      </c>
      <c r="B47" s="383" t="s">
        <v>1312</v>
      </c>
      <c r="C47" s="490" t="s">
        <v>300</v>
      </c>
      <c r="D47" s="490" t="s">
        <v>1698</v>
      </c>
      <c r="E47" s="507">
        <v>210</v>
      </c>
      <c r="F47" s="533"/>
      <c r="G47" s="499">
        <f>E47*F47</f>
        <v>0</v>
      </c>
      <c r="H47" s="533"/>
      <c r="I47" s="498">
        <f>E47*H47</f>
        <v>0</v>
      </c>
      <c r="J47" s="492"/>
      <c r="K47" s="500"/>
      <c r="L47" s="506"/>
    </row>
    <row r="48" spans="1:15" x14ac:dyDescent="0.2">
      <c r="B48" s="383"/>
      <c r="C48" s="502" t="s">
        <v>301</v>
      </c>
      <c r="E48" s="507"/>
      <c r="F48" s="533"/>
      <c r="G48" s="499"/>
      <c r="H48" s="533"/>
      <c r="I48" s="492"/>
      <c r="J48" s="492"/>
      <c r="K48" s="500"/>
      <c r="L48" s="506"/>
    </row>
    <row r="49" spans="1:12" x14ac:dyDescent="0.2">
      <c r="A49" s="490" t="s">
        <v>1087</v>
      </c>
      <c r="B49" s="383" t="s">
        <v>1312</v>
      </c>
      <c r="C49" s="490" t="s">
        <v>302</v>
      </c>
      <c r="D49" s="490" t="s">
        <v>1698</v>
      </c>
      <c r="E49" s="507">
        <v>72</v>
      </c>
      <c r="F49" s="533"/>
      <c r="G49" s="499">
        <f>E49*F49</f>
        <v>0</v>
      </c>
      <c r="H49" s="533"/>
      <c r="I49" s="498">
        <f>E49*H49</f>
        <v>0</v>
      </c>
      <c r="J49" s="492"/>
      <c r="K49" s="500"/>
      <c r="L49" s="506"/>
    </row>
    <row r="50" spans="1:12" x14ac:dyDescent="0.2">
      <c r="B50" s="383"/>
      <c r="C50" s="502" t="s">
        <v>303</v>
      </c>
      <c r="E50" s="507"/>
      <c r="F50" s="533"/>
      <c r="G50" s="499"/>
      <c r="H50" s="533"/>
      <c r="I50" s="492"/>
      <c r="J50" s="492"/>
      <c r="K50" s="500"/>
      <c r="L50" s="506"/>
    </row>
    <row r="51" spans="1:12" x14ac:dyDescent="0.2">
      <c r="B51" s="383"/>
      <c r="C51" s="502"/>
      <c r="E51" s="507"/>
      <c r="F51" s="533"/>
      <c r="G51" s="499"/>
      <c r="H51" s="533"/>
      <c r="I51" s="492"/>
      <c r="J51" s="492"/>
      <c r="K51" s="500"/>
      <c r="L51" s="506"/>
    </row>
    <row r="52" spans="1:12" x14ac:dyDescent="0.2">
      <c r="I52" s="490" t="s">
        <v>304</v>
      </c>
      <c r="K52" s="500"/>
      <c r="L52" s="506"/>
    </row>
    <row r="53" spans="1:12" x14ac:dyDescent="0.2">
      <c r="A53" s="490" t="s">
        <v>1032</v>
      </c>
      <c r="C53" s="491" t="s">
        <v>1295</v>
      </c>
      <c r="D53" s="492" t="s">
        <v>1035</v>
      </c>
      <c r="E53" s="492" t="s">
        <v>1036</v>
      </c>
      <c r="F53" s="531" t="s">
        <v>1037</v>
      </c>
      <c r="G53" s="492" t="s">
        <v>1037</v>
      </c>
      <c r="H53" s="532" t="s">
        <v>1038</v>
      </c>
      <c r="I53" s="492" t="s">
        <v>1039</v>
      </c>
      <c r="J53" s="491"/>
      <c r="K53" s="500"/>
      <c r="L53" s="506"/>
    </row>
    <row r="54" spans="1:12" x14ac:dyDescent="0.2">
      <c r="C54" s="492"/>
      <c r="D54" s="492"/>
      <c r="E54" s="492"/>
      <c r="F54" s="531" t="s">
        <v>1040</v>
      </c>
      <c r="G54" s="492" t="s">
        <v>1041</v>
      </c>
      <c r="H54" s="532" t="s">
        <v>1042</v>
      </c>
      <c r="I54" s="492" t="s">
        <v>1043</v>
      </c>
      <c r="J54" s="492"/>
      <c r="K54" s="500"/>
      <c r="L54" s="506"/>
    </row>
    <row r="55" spans="1:12" x14ac:dyDescent="0.2">
      <c r="A55" s="490" t="s">
        <v>1091</v>
      </c>
      <c r="B55" s="383" t="s">
        <v>1312</v>
      </c>
      <c r="C55" s="490" t="s">
        <v>305</v>
      </c>
      <c r="D55" s="490" t="s">
        <v>1698</v>
      </c>
      <c r="E55" s="507">
        <v>132</v>
      </c>
      <c r="F55" s="533"/>
      <c r="G55" s="499">
        <f>E55*F55</f>
        <v>0</v>
      </c>
      <c r="H55" s="533"/>
      <c r="I55" s="498">
        <f>E55*H55</f>
        <v>0</v>
      </c>
      <c r="J55" s="492"/>
      <c r="K55" s="500"/>
      <c r="L55" s="506"/>
    </row>
    <row r="56" spans="1:12" x14ac:dyDescent="0.2">
      <c r="B56" s="383"/>
      <c r="C56" s="502" t="s">
        <v>306</v>
      </c>
      <c r="E56" s="507"/>
      <c r="F56" s="533"/>
      <c r="G56" s="499"/>
      <c r="H56" s="533"/>
      <c r="I56" s="492"/>
      <c r="J56" s="492"/>
      <c r="K56" s="500"/>
      <c r="L56" s="506"/>
    </row>
    <row r="57" spans="1:12" x14ac:dyDescent="0.2">
      <c r="A57" s="490" t="s">
        <v>1095</v>
      </c>
      <c r="B57" s="383" t="s">
        <v>1312</v>
      </c>
      <c r="C57" s="490" t="s">
        <v>307</v>
      </c>
      <c r="D57" s="490" t="s">
        <v>1063</v>
      </c>
      <c r="E57" s="507">
        <v>36</v>
      </c>
      <c r="F57" s="533"/>
      <c r="G57" s="499">
        <f>E57*F57</f>
        <v>0</v>
      </c>
      <c r="H57" s="533"/>
      <c r="I57" s="498">
        <f>E57*H57</f>
        <v>0</v>
      </c>
      <c r="J57" s="492"/>
      <c r="K57" s="500"/>
      <c r="L57" s="506"/>
    </row>
    <row r="58" spans="1:12" x14ac:dyDescent="0.2">
      <c r="A58" s="490" t="s">
        <v>1099</v>
      </c>
      <c r="B58" s="383" t="s">
        <v>1312</v>
      </c>
      <c r="C58" s="490" t="s">
        <v>308</v>
      </c>
      <c r="D58" s="490" t="s">
        <v>1063</v>
      </c>
      <c r="E58" s="507">
        <v>36</v>
      </c>
      <c r="F58" s="533"/>
      <c r="G58" s="499">
        <f>E58*F58</f>
        <v>0</v>
      </c>
      <c r="H58" s="533"/>
      <c r="I58" s="498">
        <f>E58*H58</f>
        <v>0</v>
      </c>
      <c r="J58" s="492"/>
      <c r="K58" s="500"/>
      <c r="L58" s="506"/>
    </row>
    <row r="59" spans="1:12" x14ac:dyDescent="0.2">
      <c r="A59" s="490" t="s">
        <v>1102</v>
      </c>
      <c r="B59" s="383" t="s">
        <v>1312</v>
      </c>
      <c r="C59" s="490" t="s">
        <v>309</v>
      </c>
      <c r="D59" s="490" t="s">
        <v>1063</v>
      </c>
      <c r="E59" s="507">
        <v>12</v>
      </c>
      <c r="F59" s="533"/>
      <c r="G59" s="499">
        <f>E59*F59</f>
        <v>0</v>
      </c>
      <c r="H59" s="533"/>
      <c r="I59" s="498">
        <f>E59*H59</f>
        <v>0</v>
      </c>
      <c r="J59" s="492"/>
      <c r="K59" s="500"/>
      <c r="L59" s="506"/>
    </row>
    <row r="60" spans="1:12" x14ac:dyDescent="0.2">
      <c r="A60" s="490" t="s">
        <v>1106</v>
      </c>
      <c r="B60" s="383" t="s">
        <v>1312</v>
      </c>
      <c r="C60" s="490" t="s">
        <v>310</v>
      </c>
      <c r="D60" s="490" t="s">
        <v>1063</v>
      </c>
      <c r="E60" s="507">
        <v>24</v>
      </c>
      <c r="F60" s="533"/>
      <c r="G60" s="499">
        <f>E60*F60</f>
        <v>0</v>
      </c>
      <c r="H60" s="533"/>
      <c r="I60" s="498">
        <f>E60*H60</f>
        <v>0</v>
      </c>
      <c r="J60" s="492"/>
      <c r="K60" s="500"/>
      <c r="L60" s="506"/>
    </row>
    <row r="61" spans="1:12" x14ac:dyDescent="0.2">
      <c r="A61" s="490" t="s">
        <v>1110</v>
      </c>
      <c r="B61" s="383" t="s">
        <v>1312</v>
      </c>
      <c r="C61" s="490" t="s">
        <v>311</v>
      </c>
      <c r="E61" s="507"/>
      <c r="F61" s="533"/>
      <c r="G61" s="499"/>
      <c r="H61" s="533"/>
      <c r="I61" s="498"/>
      <c r="J61" s="492"/>
      <c r="K61" s="500"/>
      <c r="L61" s="506"/>
    </row>
    <row r="62" spans="1:12" x14ac:dyDescent="0.2">
      <c r="B62" s="383"/>
      <c r="C62" s="490" t="s">
        <v>312</v>
      </c>
      <c r="D62" s="490" t="s">
        <v>1063</v>
      </c>
      <c r="E62" s="507">
        <v>6</v>
      </c>
      <c r="F62" s="533"/>
      <c r="G62" s="499">
        <f>E62*F62</f>
        <v>0</v>
      </c>
      <c r="H62" s="533"/>
      <c r="I62" s="498">
        <f>E62*H62</f>
        <v>0</v>
      </c>
      <c r="J62" s="492"/>
      <c r="K62" s="500"/>
      <c r="L62" s="506"/>
    </row>
    <row r="63" spans="1:12" x14ac:dyDescent="0.2">
      <c r="A63" s="490" t="s">
        <v>1114</v>
      </c>
      <c r="B63" s="383" t="s">
        <v>1312</v>
      </c>
      <c r="C63" s="490" t="s">
        <v>313</v>
      </c>
      <c r="D63" s="490" t="s">
        <v>1698</v>
      </c>
      <c r="E63" s="507">
        <v>6</v>
      </c>
      <c r="F63" s="533"/>
      <c r="G63" s="499">
        <f>E63*F63</f>
        <v>0</v>
      </c>
      <c r="H63" s="533"/>
      <c r="I63" s="498">
        <f>E63*H63</f>
        <v>0</v>
      </c>
      <c r="J63" s="492"/>
      <c r="K63" s="500"/>
      <c r="L63" s="506"/>
    </row>
    <row r="64" spans="1:12" x14ac:dyDescent="0.2">
      <c r="A64" s="490" t="s">
        <v>1118</v>
      </c>
      <c r="B64" s="383" t="s">
        <v>1315</v>
      </c>
      <c r="C64" s="491" t="s">
        <v>314</v>
      </c>
      <c r="D64" s="491" t="s">
        <v>1063</v>
      </c>
      <c r="E64" s="490">
        <v>1</v>
      </c>
      <c r="F64" s="535"/>
      <c r="G64" s="499">
        <f>E64*F64</f>
        <v>0</v>
      </c>
      <c r="H64" s="543"/>
      <c r="I64" s="498">
        <f>E64*H64</f>
        <v>0</v>
      </c>
      <c r="J64" s="492"/>
      <c r="K64" s="500"/>
      <c r="L64" s="506"/>
    </row>
    <row r="65" spans="1:14" x14ac:dyDescent="0.2">
      <c r="A65" s="490" t="s">
        <v>1121</v>
      </c>
      <c r="B65" s="383" t="s">
        <v>1315</v>
      </c>
      <c r="C65" s="491" t="s">
        <v>315</v>
      </c>
      <c r="D65" s="491" t="s">
        <v>1063</v>
      </c>
      <c r="E65" s="490">
        <v>6</v>
      </c>
      <c r="F65" s="535"/>
      <c r="G65" s="499">
        <f>E65*F65</f>
        <v>0</v>
      </c>
      <c r="H65" s="543"/>
      <c r="I65" s="498">
        <f>E65*H65</f>
        <v>0</v>
      </c>
      <c r="J65" s="492"/>
      <c r="K65" s="500"/>
      <c r="L65" s="506"/>
    </row>
    <row r="66" spans="1:14" x14ac:dyDescent="0.2">
      <c r="A66" s="491"/>
      <c r="B66" s="492"/>
      <c r="C66" s="491" t="s">
        <v>1420</v>
      </c>
      <c r="D66" s="492"/>
      <c r="E66" s="492"/>
      <c r="F66" s="536"/>
      <c r="G66" s="503">
        <f>SUM(G36:G65)</f>
        <v>0</v>
      </c>
      <c r="H66" s="536"/>
      <c r="I66" s="503">
        <f>SUM(I36:I65)</f>
        <v>0</v>
      </c>
      <c r="J66" s="498"/>
      <c r="K66" s="500"/>
      <c r="L66" s="506"/>
    </row>
    <row r="67" spans="1:14" x14ac:dyDescent="0.2">
      <c r="A67" s="492"/>
      <c r="B67" s="492"/>
      <c r="C67" s="492" t="s">
        <v>1206</v>
      </c>
      <c r="D67" s="492" t="s">
        <v>1521</v>
      </c>
      <c r="E67" s="492">
        <v>5</v>
      </c>
      <c r="F67" s="536"/>
      <c r="G67" s="499">
        <f>(G40+G45+G47+G49+G55)*0.05</f>
        <v>0</v>
      </c>
      <c r="H67" s="536"/>
      <c r="I67" s="499"/>
      <c r="J67" s="499"/>
      <c r="K67" s="500"/>
      <c r="L67" s="506"/>
    </row>
    <row r="68" spans="1:14" x14ac:dyDescent="0.2">
      <c r="A68" s="492"/>
      <c r="B68" s="492"/>
      <c r="C68" s="492" t="s">
        <v>1207</v>
      </c>
      <c r="D68" s="492" t="s">
        <v>1521</v>
      </c>
      <c r="E68" s="492">
        <v>3</v>
      </c>
      <c r="F68" s="536"/>
      <c r="G68" s="499">
        <f>(G66)*0.03</f>
        <v>0</v>
      </c>
      <c r="H68" s="536"/>
      <c r="I68" s="499"/>
      <c r="J68" s="499"/>
      <c r="K68" s="500"/>
      <c r="L68" s="506"/>
    </row>
    <row r="69" spans="1:14" x14ac:dyDescent="0.2">
      <c r="A69" s="492"/>
      <c r="B69" s="492"/>
      <c r="C69" s="492" t="s">
        <v>1208</v>
      </c>
      <c r="D69" s="492" t="s">
        <v>1521</v>
      </c>
      <c r="E69" s="492">
        <v>6</v>
      </c>
      <c r="F69" s="536"/>
      <c r="G69" s="499"/>
      <c r="H69" s="536"/>
      <c r="I69" s="499">
        <f>(I66)*0.06</f>
        <v>0</v>
      </c>
      <c r="J69" s="499"/>
      <c r="K69" s="500"/>
      <c r="L69" s="506"/>
    </row>
    <row r="70" spans="1:14" x14ac:dyDescent="0.2">
      <c r="A70" s="492"/>
      <c r="B70" s="492"/>
      <c r="C70" s="492" t="s">
        <v>1410</v>
      </c>
      <c r="D70" s="492"/>
      <c r="E70" s="492"/>
      <c r="F70" s="536"/>
      <c r="G70" s="503">
        <f>G66+G67+G68</f>
        <v>0</v>
      </c>
      <c r="H70" s="536"/>
      <c r="I70" s="503">
        <f>I66+I69</f>
        <v>0</v>
      </c>
      <c r="J70" s="499"/>
      <c r="K70" s="500"/>
      <c r="L70" s="506"/>
    </row>
    <row r="71" spans="1:14" x14ac:dyDescent="0.2">
      <c r="A71" s="492"/>
      <c r="B71" s="492"/>
      <c r="C71" s="493" t="s">
        <v>1421</v>
      </c>
      <c r="F71" s="535"/>
      <c r="G71" s="496"/>
      <c r="I71" s="497">
        <f>G70+I70</f>
        <v>0</v>
      </c>
      <c r="J71" s="500"/>
      <c r="K71" s="500"/>
      <c r="M71" s="494"/>
      <c r="N71" s="494"/>
    </row>
    <row r="72" spans="1:14" x14ac:dyDescent="0.2">
      <c r="C72" s="492"/>
      <c r="D72" s="492"/>
      <c r="E72" s="492"/>
      <c r="F72" s="531"/>
      <c r="G72" s="492"/>
      <c r="H72" s="532"/>
      <c r="I72" s="492"/>
      <c r="J72" s="492"/>
      <c r="K72" s="500"/>
      <c r="M72" s="494"/>
      <c r="N72" s="494"/>
    </row>
    <row r="73" spans="1:14" x14ac:dyDescent="0.2">
      <c r="C73" s="495" t="s">
        <v>1297</v>
      </c>
      <c r="D73" s="492"/>
      <c r="E73" s="492"/>
      <c r="F73" s="531"/>
      <c r="G73" s="492"/>
      <c r="H73" s="532"/>
      <c r="I73" s="492"/>
      <c r="J73" s="492"/>
      <c r="K73" s="500"/>
    </row>
    <row r="74" spans="1:14" x14ac:dyDescent="0.2">
      <c r="A74" s="490" t="s">
        <v>1047</v>
      </c>
      <c r="B74" s="490" t="s">
        <v>1325</v>
      </c>
      <c r="C74" s="491" t="s">
        <v>316</v>
      </c>
      <c r="D74" s="491"/>
      <c r="E74" s="492"/>
      <c r="F74" s="534"/>
      <c r="G74" s="499"/>
      <c r="H74" s="534"/>
      <c r="I74" s="498"/>
      <c r="J74" s="501"/>
      <c r="K74" s="494"/>
      <c r="L74" s="494"/>
    </row>
    <row r="75" spans="1:14" x14ac:dyDescent="0.2">
      <c r="C75" s="491" t="s">
        <v>317</v>
      </c>
      <c r="D75" s="491"/>
      <c r="E75" s="492"/>
      <c r="F75" s="534"/>
      <c r="G75" s="499"/>
      <c r="H75" s="534"/>
      <c r="I75" s="498"/>
      <c r="J75" s="501"/>
      <c r="K75" s="494"/>
      <c r="L75" s="494"/>
    </row>
    <row r="76" spans="1:14" x14ac:dyDescent="0.2">
      <c r="C76" s="491" t="s">
        <v>318</v>
      </c>
      <c r="D76" s="491" t="s">
        <v>1063</v>
      </c>
      <c r="E76" s="492">
        <v>6</v>
      </c>
      <c r="F76" s="534"/>
      <c r="G76" s="499">
        <f t="shared" ref="G76:G81" si="0">E76*F76</f>
        <v>0</v>
      </c>
      <c r="H76" s="534"/>
      <c r="I76" s="498">
        <f t="shared" ref="I76:I81" si="1">E76*H76</f>
        <v>0</v>
      </c>
      <c r="J76" s="501"/>
      <c r="K76" s="494"/>
      <c r="L76" s="506"/>
    </row>
    <row r="77" spans="1:14" x14ac:dyDescent="0.2">
      <c r="A77" s="490" t="s">
        <v>1049</v>
      </c>
      <c r="B77" s="383" t="s">
        <v>1312</v>
      </c>
      <c r="C77" s="490" t="s">
        <v>319</v>
      </c>
      <c r="D77" s="490" t="s">
        <v>1698</v>
      </c>
      <c r="E77" s="507">
        <v>410</v>
      </c>
      <c r="F77" s="533"/>
      <c r="G77" s="499">
        <f t="shared" si="0"/>
        <v>0</v>
      </c>
      <c r="H77" s="533"/>
      <c r="I77" s="498">
        <f t="shared" si="1"/>
        <v>0</v>
      </c>
      <c r="J77" s="498"/>
      <c r="K77" s="494"/>
      <c r="L77" s="506"/>
    </row>
    <row r="78" spans="1:14" x14ac:dyDescent="0.2">
      <c r="A78" s="490" t="s">
        <v>1051</v>
      </c>
      <c r="B78" s="383" t="s">
        <v>1315</v>
      </c>
      <c r="C78" s="491" t="s">
        <v>320</v>
      </c>
      <c r="D78" s="491" t="s">
        <v>1063</v>
      </c>
      <c r="E78" s="490">
        <v>7</v>
      </c>
      <c r="F78" s="535"/>
      <c r="G78" s="499">
        <f t="shared" si="0"/>
        <v>0</v>
      </c>
      <c r="H78" s="543"/>
      <c r="I78" s="498">
        <f t="shared" si="1"/>
        <v>0</v>
      </c>
      <c r="J78" s="492"/>
      <c r="K78" s="494"/>
    </row>
    <row r="79" spans="1:14" x14ac:dyDescent="0.2">
      <c r="A79" s="490" t="s">
        <v>1053</v>
      </c>
      <c r="B79" s="383" t="s">
        <v>1311</v>
      </c>
      <c r="C79" s="400" t="s">
        <v>292</v>
      </c>
      <c r="D79" s="403" t="s">
        <v>1063</v>
      </c>
      <c r="E79" s="404">
        <v>16</v>
      </c>
      <c r="F79" s="537"/>
      <c r="G79" s="499">
        <f t="shared" si="0"/>
        <v>0</v>
      </c>
      <c r="H79" s="537"/>
      <c r="I79" s="498">
        <f t="shared" si="1"/>
        <v>0</v>
      </c>
      <c r="J79" s="492"/>
      <c r="K79" s="494"/>
    </row>
    <row r="80" spans="1:14" x14ac:dyDescent="0.2">
      <c r="A80" s="490" t="s">
        <v>1055</v>
      </c>
      <c r="B80" s="383" t="s">
        <v>1311</v>
      </c>
      <c r="C80" s="400" t="s">
        <v>1413</v>
      </c>
      <c r="D80" s="403" t="s">
        <v>1063</v>
      </c>
      <c r="E80" s="404">
        <v>7</v>
      </c>
      <c r="F80" s="537"/>
      <c r="G80" s="499">
        <f t="shared" si="0"/>
        <v>0</v>
      </c>
      <c r="H80" s="537"/>
      <c r="I80" s="498">
        <f t="shared" si="1"/>
        <v>0</v>
      </c>
      <c r="J80" s="492"/>
      <c r="K80" s="494"/>
    </row>
    <row r="81" spans="1:17" x14ac:dyDescent="0.2">
      <c r="A81" s="490" t="s">
        <v>1071</v>
      </c>
      <c r="B81" s="383" t="s">
        <v>1301</v>
      </c>
      <c r="C81" s="491" t="s">
        <v>1346</v>
      </c>
      <c r="D81" s="492" t="s">
        <v>1698</v>
      </c>
      <c r="E81" s="492">
        <v>120</v>
      </c>
      <c r="F81" s="534"/>
      <c r="G81" s="499">
        <f t="shared" si="0"/>
        <v>0</v>
      </c>
      <c r="H81" s="534"/>
      <c r="I81" s="498">
        <f t="shared" si="1"/>
        <v>0</v>
      </c>
      <c r="J81" s="492"/>
      <c r="K81" s="494"/>
    </row>
    <row r="82" spans="1:17" x14ac:dyDescent="0.2">
      <c r="A82" s="491"/>
      <c r="B82" s="492"/>
      <c r="C82" s="491" t="s">
        <v>321</v>
      </c>
      <c r="D82" s="492"/>
      <c r="E82" s="492"/>
      <c r="F82" s="536"/>
      <c r="G82" s="503">
        <f>SUM(G76:G81)</f>
        <v>0</v>
      </c>
      <c r="H82" s="536"/>
      <c r="I82" s="503">
        <f>SUM(I76:I81)</f>
        <v>0</v>
      </c>
      <c r="J82" s="498"/>
      <c r="K82" s="494"/>
      <c r="Q82" s="495"/>
    </row>
    <row r="83" spans="1:17" x14ac:dyDescent="0.2">
      <c r="A83" s="492"/>
      <c r="B83" s="492"/>
      <c r="C83" s="492" t="s">
        <v>1206</v>
      </c>
      <c r="D83" s="492" t="s">
        <v>1521</v>
      </c>
      <c r="E83" s="492">
        <v>5</v>
      </c>
      <c r="F83" s="536"/>
      <c r="G83" s="499">
        <f>(G77+G81)*0.05</f>
        <v>0</v>
      </c>
      <c r="H83" s="536"/>
      <c r="I83" s="499"/>
      <c r="J83" s="499"/>
      <c r="K83" s="494"/>
      <c r="L83" s="494"/>
    </row>
    <row r="84" spans="1:17" x14ac:dyDescent="0.2">
      <c r="A84" s="492"/>
      <c r="B84" s="492"/>
      <c r="C84" s="492" t="s">
        <v>1207</v>
      </c>
      <c r="D84" s="492" t="s">
        <v>1521</v>
      </c>
      <c r="E84" s="492">
        <v>3</v>
      </c>
      <c r="F84" s="536"/>
      <c r="G84" s="499">
        <f>(G82)*0.03</f>
        <v>0</v>
      </c>
      <c r="H84" s="536"/>
      <c r="I84" s="499"/>
      <c r="J84" s="499"/>
      <c r="K84" s="494"/>
      <c r="L84" s="494"/>
    </row>
    <row r="85" spans="1:17" x14ac:dyDescent="0.2">
      <c r="A85" s="492"/>
      <c r="B85" s="492"/>
      <c r="C85" s="492" t="s">
        <v>1208</v>
      </c>
      <c r="D85" s="492" t="s">
        <v>1521</v>
      </c>
      <c r="E85" s="492">
        <v>6</v>
      </c>
      <c r="F85" s="536"/>
      <c r="G85" s="499"/>
      <c r="H85" s="536"/>
      <c r="I85" s="499">
        <f>(I82)*0.06</f>
        <v>0</v>
      </c>
      <c r="J85" s="499"/>
      <c r="K85" s="494"/>
      <c r="L85" s="494"/>
    </row>
    <row r="86" spans="1:17" x14ac:dyDescent="0.2">
      <c r="A86" s="492"/>
      <c r="B86" s="492"/>
      <c r="C86" s="492" t="s">
        <v>1410</v>
      </c>
      <c r="D86" s="492"/>
      <c r="E86" s="492"/>
      <c r="F86" s="536"/>
      <c r="G86" s="503">
        <f>G82+G83+G84</f>
        <v>0</v>
      </c>
      <c r="H86" s="536"/>
      <c r="I86" s="503">
        <f>I82+I85</f>
        <v>0</v>
      </c>
      <c r="J86" s="499"/>
      <c r="K86" s="494"/>
      <c r="L86" s="494"/>
    </row>
    <row r="87" spans="1:17" x14ac:dyDescent="0.2">
      <c r="A87" s="492"/>
      <c r="B87" s="492"/>
      <c r="C87" s="493" t="s">
        <v>322</v>
      </c>
      <c r="F87" s="535"/>
      <c r="G87" s="496"/>
      <c r="I87" s="497">
        <f>G86+I86</f>
        <v>0</v>
      </c>
      <c r="J87" s="500"/>
      <c r="L87" s="494"/>
    </row>
    <row r="88" spans="1:17" x14ac:dyDescent="0.2">
      <c r="I88" s="490" t="s">
        <v>323</v>
      </c>
      <c r="K88" s="500"/>
      <c r="L88" s="494"/>
    </row>
    <row r="89" spans="1:17" x14ac:dyDescent="0.2">
      <c r="A89" s="490" t="s">
        <v>1032</v>
      </c>
      <c r="C89" s="491" t="s">
        <v>1295</v>
      </c>
      <c r="D89" s="492" t="s">
        <v>1035</v>
      </c>
      <c r="E89" s="492" t="s">
        <v>1036</v>
      </c>
      <c r="F89" s="531" t="s">
        <v>1037</v>
      </c>
      <c r="G89" s="492" t="s">
        <v>1037</v>
      </c>
      <c r="H89" s="532" t="s">
        <v>1038</v>
      </c>
      <c r="I89" s="492" t="s">
        <v>1039</v>
      </c>
      <c r="J89" s="491"/>
      <c r="K89" s="500"/>
      <c r="L89" s="494"/>
    </row>
    <row r="90" spans="1:17" x14ac:dyDescent="0.2">
      <c r="C90" s="492"/>
      <c r="D90" s="492"/>
      <c r="E90" s="492"/>
      <c r="F90" s="531" t="s">
        <v>1040</v>
      </c>
      <c r="G90" s="492" t="s">
        <v>1041</v>
      </c>
      <c r="H90" s="532" t="s">
        <v>1042</v>
      </c>
      <c r="I90" s="492" t="s">
        <v>1043</v>
      </c>
      <c r="J90" s="492"/>
      <c r="K90" s="500"/>
      <c r="L90" s="494"/>
    </row>
    <row r="91" spans="1:17" x14ac:dyDescent="0.2">
      <c r="C91" s="495" t="s">
        <v>324</v>
      </c>
      <c r="F91" s="533"/>
      <c r="G91" s="498"/>
      <c r="H91" s="533"/>
      <c r="I91" s="498"/>
      <c r="J91" s="492"/>
      <c r="L91" s="494"/>
    </row>
    <row r="92" spans="1:17" x14ac:dyDescent="0.2">
      <c r="A92" s="490" t="s">
        <v>1047</v>
      </c>
      <c r="B92" s="383" t="s">
        <v>325</v>
      </c>
      <c r="C92" s="491" t="s">
        <v>326</v>
      </c>
      <c r="F92" s="533"/>
      <c r="G92" s="499"/>
      <c r="H92" s="533"/>
      <c r="I92" s="498"/>
      <c r="J92" s="492"/>
      <c r="K92" s="500"/>
      <c r="L92" s="494"/>
    </row>
    <row r="93" spans="1:17" x14ac:dyDescent="0.2">
      <c r="C93" s="491" t="s">
        <v>327</v>
      </c>
      <c r="F93" s="533"/>
      <c r="G93" s="499"/>
      <c r="H93" s="533"/>
      <c r="I93" s="498"/>
      <c r="J93" s="492"/>
      <c r="K93" s="500"/>
      <c r="L93" s="494"/>
      <c r="Q93" s="495"/>
    </row>
    <row r="94" spans="1:17" x14ac:dyDescent="0.2">
      <c r="C94" s="491" t="s">
        <v>328</v>
      </c>
      <c r="D94" s="490" t="s">
        <v>1063</v>
      </c>
      <c r="E94" s="490">
        <v>1</v>
      </c>
      <c r="F94" s="533"/>
      <c r="G94" s="499">
        <f>E94*F94</f>
        <v>0</v>
      </c>
      <c r="H94" s="533"/>
      <c r="I94" s="498">
        <f>E94*H94</f>
        <v>0</v>
      </c>
      <c r="J94" s="492"/>
      <c r="K94" s="500"/>
      <c r="L94" s="494"/>
    </row>
    <row r="95" spans="1:17" x14ac:dyDescent="0.2">
      <c r="A95" s="490" t="s">
        <v>1049</v>
      </c>
      <c r="B95" s="383" t="s">
        <v>329</v>
      </c>
      <c r="C95" s="491" t="s">
        <v>330</v>
      </c>
      <c r="F95" s="533"/>
      <c r="G95" s="498"/>
      <c r="H95" s="533"/>
      <c r="I95" s="498"/>
      <c r="J95" s="492"/>
      <c r="K95" s="500"/>
      <c r="L95" s="494"/>
    </row>
    <row r="96" spans="1:17" x14ac:dyDescent="0.2">
      <c r="C96" s="491" t="s">
        <v>331</v>
      </c>
      <c r="D96" s="490" t="s">
        <v>1063</v>
      </c>
      <c r="E96" s="490">
        <v>2</v>
      </c>
      <c r="F96" s="533"/>
      <c r="G96" s="499">
        <f>E96*F96</f>
        <v>0</v>
      </c>
      <c r="H96" s="533"/>
      <c r="I96" s="498">
        <f>E96*H96</f>
        <v>0</v>
      </c>
      <c r="J96" s="492"/>
      <c r="K96" s="500"/>
      <c r="L96" s="494"/>
    </row>
    <row r="97" spans="1:21" x14ac:dyDescent="0.2">
      <c r="A97" s="490" t="s">
        <v>1051</v>
      </c>
      <c r="B97" s="383" t="s">
        <v>332</v>
      </c>
      <c r="C97" s="491" t="s">
        <v>333</v>
      </c>
      <c r="D97" s="490" t="s">
        <v>1063</v>
      </c>
      <c r="E97" s="490">
        <v>1</v>
      </c>
      <c r="F97" s="533"/>
      <c r="G97" s="499">
        <f>E97*F97</f>
        <v>0</v>
      </c>
      <c r="H97" s="533"/>
      <c r="I97" s="498">
        <f>E97*H97</f>
        <v>0</v>
      </c>
      <c r="J97" s="492"/>
      <c r="K97" s="500"/>
    </row>
    <row r="98" spans="1:21" x14ac:dyDescent="0.2">
      <c r="C98" s="491" t="s">
        <v>334</v>
      </c>
      <c r="D98" s="490" t="s">
        <v>1063</v>
      </c>
      <c r="E98" s="490">
        <v>1</v>
      </c>
      <c r="F98" s="533"/>
      <c r="G98" s="499">
        <f>E98*F98</f>
        <v>0</v>
      </c>
      <c r="H98" s="533"/>
      <c r="I98" s="498">
        <f>E98*H98</f>
        <v>0</v>
      </c>
      <c r="J98" s="498"/>
      <c r="K98" s="500"/>
    </row>
    <row r="99" spans="1:21" x14ac:dyDescent="0.2">
      <c r="A99" s="490" t="s">
        <v>1053</v>
      </c>
      <c r="B99" s="383" t="s">
        <v>1312</v>
      </c>
      <c r="C99" s="508" t="s">
        <v>335</v>
      </c>
      <c r="D99" s="509" t="s">
        <v>1698</v>
      </c>
      <c r="E99" s="491">
        <v>90</v>
      </c>
      <c r="F99" s="538"/>
      <c r="G99" s="499">
        <f t="shared" ref="G99:G107" si="2">E99*F99</f>
        <v>0</v>
      </c>
      <c r="H99" s="538"/>
      <c r="I99" s="498">
        <f t="shared" ref="I99:I107" si="3">E99*H99</f>
        <v>0</v>
      </c>
      <c r="J99" s="499"/>
      <c r="K99" s="500"/>
    </row>
    <row r="100" spans="1:21" x14ac:dyDescent="0.2">
      <c r="B100" s="383"/>
      <c r="C100" s="502" t="s">
        <v>336</v>
      </c>
      <c r="D100" s="509"/>
      <c r="E100" s="491"/>
      <c r="F100" s="538"/>
      <c r="G100" s="499"/>
      <c r="H100" s="538"/>
      <c r="I100" s="498"/>
      <c r="J100" s="499"/>
      <c r="K100" s="500"/>
    </row>
    <row r="101" spans="1:21" x14ac:dyDescent="0.2">
      <c r="A101" s="490" t="s">
        <v>1055</v>
      </c>
      <c r="B101" s="383" t="s">
        <v>1312</v>
      </c>
      <c r="C101" s="508" t="s">
        <v>337</v>
      </c>
      <c r="D101" s="509" t="s">
        <v>1698</v>
      </c>
      <c r="E101" s="491">
        <v>10</v>
      </c>
      <c r="F101" s="538"/>
      <c r="G101" s="499">
        <f t="shared" si="2"/>
        <v>0</v>
      </c>
      <c r="H101" s="538"/>
      <c r="I101" s="498">
        <f t="shared" si="3"/>
        <v>0</v>
      </c>
      <c r="J101" s="499"/>
      <c r="K101" s="500"/>
    </row>
    <row r="102" spans="1:21" x14ac:dyDescent="0.2">
      <c r="B102" s="383"/>
      <c r="C102" s="502" t="s">
        <v>1307</v>
      </c>
      <c r="D102" s="509"/>
      <c r="E102" s="491"/>
      <c r="F102" s="538"/>
      <c r="G102" s="499"/>
      <c r="H102" s="538"/>
      <c r="I102" s="498"/>
      <c r="J102" s="499"/>
      <c r="K102" s="500"/>
    </row>
    <row r="103" spans="1:21" x14ac:dyDescent="0.2">
      <c r="A103" s="490" t="s">
        <v>1071</v>
      </c>
      <c r="B103" s="383" t="s">
        <v>1312</v>
      </c>
      <c r="C103" s="508" t="s">
        <v>338</v>
      </c>
      <c r="D103" s="509" t="s">
        <v>1698</v>
      </c>
      <c r="E103" s="491">
        <v>110</v>
      </c>
      <c r="F103" s="538"/>
      <c r="G103" s="499">
        <f>E103*F103</f>
        <v>0</v>
      </c>
      <c r="H103" s="538"/>
      <c r="I103" s="498">
        <f>E103*H103</f>
        <v>0</v>
      </c>
      <c r="J103" s="499"/>
      <c r="K103" s="500"/>
    </row>
    <row r="104" spans="1:21" x14ac:dyDescent="0.2">
      <c r="B104" s="383"/>
      <c r="C104" s="502" t="s">
        <v>339</v>
      </c>
      <c r="D104" s="509"/>
      <c r="E104" s="491"/>
      <c r="F104" s="538"/>
      <c r="G104" s="499"/>
      <c r="H104" s="538"/>
      <c r="I104" s="498"/>
      <c r="J104" s="499"/>
      <c r="K104" s="500"/>
      <c r="U104" s="507"/>
    </row>
    <row r="105" spans="1:21" x14ac:dyDescent="0.2">
      <c r="A105" s="490" t="s">
        <v>1075</v>
      </c>
      <c r="B105" s="383" t="s">
        <v>1305</v>
      </c>
      <c r="C105" s="510" t="s">
        <v>340</v>
      </c>
      <c r="D105" s="511" t="s">
        <v>1063</v>
      </c>
      <c r="E105" s="511">
        <v>4</v>
      </c>
      <c r="F105" s="539"/>
      <c r="G105" s="499">
        <f t="shared" si="2"/>
        <v>0</v>
      </c>
      <c r="H105" s="539"/>
      <c r="I105" s="498">
        <f t="shared" si="3"/>
        <v>0</v>
      </c>
      <c r="J105" s="499"/>
      <c r="K105" s="500"/>
      <c r="L105" s="494"/>
      <c r="U105" s="507"/>
    </row>
    <row r="106" spans="1:21" x14ac:dyDescent="0.2">
      <c r="A106" s="490" t="s">
        <v>1078</v>
      </c>
      <c r="B106" s="383" t="s">
        <v>1311</v>
      </c>
      <c r="C106" s="508" t="s">
        <v>341</v>
      </c>
      <c r="D106" s="512" t="s">
        <v>1063</v>
      </c>
      <c r="E106" s="491">
        <v>8</v>
      </c>
      <c r="F106" s="538"/>
      <c r="G106" s="499">
        <f t="shared" si="2"/>
        <v>0</v>
      </c>
      <c r="H106" s="538"/>
      <c r="I106" s="498">
        <f t="shared" si="3"/>
        <v>0</v>
      </c>
      <c r="J106" s="499"/>
      <c r="K106" s="500"/>
      <c r="L106" s="494"/>
      <c r="U106" s="507"/>
    </row>
    <row r="107" spans="1:21" x14ac:dyDescent="0.2">
      <c r="A107" s="490" t="s">
        <v>1080</v>
      </c>
      <c r="B107" s="383" t="s">
        <v>1301</v>
      </c>
      <c r="C107" s="508" t="s">
        <v>342</v>
      </c>
      <c r="D107" s="512" t="s">
        <v>1698</v>
      </c>
      <c r="E107" s="491">
        <v>90</v>
      </c>
      <c r="F107" s="538"/>
      <c r="G107" s="499">
        <f t="shared" si="2"/>
        <v>0</v>
      </c>
      <c r="H107" s="538"/>
      <c r="I107" s="498">
        <f t="shared" si="3"/>
        <v>0</v>
      </c>
      <c r="J107" s="500"/>
      <c r="K107" s="500"/>
      <c r="L107" s="494"/>
      <c r="U107" s="507"/>
    </row>
    <row r="108" spans="1:21" x14ac:dyDescent="0.2">
      <c r="B108" s="383"/>
      <c r="C108" s="502" t="s">
        <v>343</v>
      </c>
      <c r="D108" s="512"/>
      <c r="E108" s="491"/>
      <c r="F108" s="538"/>
      <c r="G108" s="499"/>
      <c r="H108" s="538"/>
      <c r="I108" s="498"/>
      <c r="J108" s="500"/>
      <c r="K108" s="500"/>
      <c r="L108" s="494"/>
      <c r="U108" s="507"/>
    </row>
    <row r="109" spans="1:21" x14ac:dyDescent="0.2">
      <c r="A109" s="490" t="s">
        <v>1084</v>
      </c>
      <c r="B109" s="383" t="s">
        <v>1301</v>
      </c>
      <c r="C109" s="508" t="s">
        <v>344</v>
      </c>
      <c r="D109" s="513" t="s">
        <v>1063</v>
      </c>
      <c r="E109" s="491">
        <v>110</v>
      </c>
      <c r="F109" s="538"/>
      <c r="G109" s="499">
        <f>E109*F109</f>
        <v>0</v>
      </c>
      <c r="H109" s="538"/>
      <c r="I109" s="498">
        <f>E109*H109</f>
        <v>0</v>
      </c>
      <c r="J109" s="500"/>
      <c r="K109" s="500"/>
      <c r="L109" s="494"/>
      <c r="U109" s="507"/>
    </row>
    <row r="110" spans="1:21" x14ac:dyDescent="0.2">
      <c r="C110" s="491" t="s">
        <v>1205</v>
      </c>
      <c r="F110" s="535"/>
      <c r="G110" s="503">
        <f>SUM(G92:G109)</f>
        <v>0</v>
      </c>
      <c r="H110" s="542"/>
      <c r="I110" s="503">
        <f>SUM(I92:I109)</f>
        <v>0</v>
      </c>
      <c r="J110" s="492"/>
      <c r="K110" s="500"/>
      <c r="L110" s="494"/>
      <c r="U110" s="507"/>
    </row>
    <row r="111" spans="1:21" x14ac:dyDescent="0.2">
      <c r="C111" s="490" t="s">
        <v>1206</v>
      </c>
      <c r="D111" s="491" t="s">
        <v>1521</v>
      </c>
      <c r="E111" s="504">
        <v>5</v>
      </c>
      <c r="F111" s="536"/>
      <c r="G111" s="503">
        <f>(G99+G103+G101+G107)*0.05</f>
        <v>0</v>
      </c>
      <c r="H111" s="536"/>
      <c r="I111" s="505"/>
      <c r="J111" s="492"/>
      <c r="K111" s="500"/>
      <c r="U111" s="507"/>
    </row>
    <row r="112" spans="1:21" x14ac:dyDescent="0.2">
      <c r="C112" s="490" t="s">
        <v>1207</v>
      </c>
      <c r="D112" s="491" t="s">
        <v>1521</v>
      </c>
      <c r="E112" s="504">
        <v>3</v>
      </c>
      <c r="F112" s="536"/>
      <c r="G112" s="503">
        <f>(G110)*0.03</f>
        <v>0</v>
      </c>
      <c r="H112" s="536"/>
      <c r="I112" s="505"/>
      <c r="J112" s="492"/>
      <c r="K112" s="500"/>
      <c r="T112" s="514"/>
      <c r="U112" s="507"/>
    </row>
    <row r="113" spans="3:21" x14ac:dyDescent="0.2">
      <c r="C113" s="490" t="s">
        <v>1208</v>
      </c>
      <c r="D113" s="491" t="s">
        <v>1521</v>
      </c>
      <c r="E113" s="504">
        <v>6</v>
      </c>
      <c r="F113" s="536"/>
      <c r="G113" s="505"/>
      <c r="H113" s="536"/>
      <c r="I113" s="503">
        <f>(I110)*0.06</f>
        <v>0</v>
      </c>
      <c r="J113" s="492"/>
      <c r="K113" s="500"/>
      <c r="U113" s="507"/>
    </row>
    <row r="114" spans="3:21" x14ac:dyDescent="0.2">
      <c r="C114" s="490" t="s">
        <v>1333</v>
      </c>
      <c r="D114" s="491"/>
      <c r="E114" s="504"/>
      <c r="F114" s="536"/>
      <c r="G114" s="503">
        <f>G110+G111+G112</f>
        <v>0</v>
      </c>
      <c r="H114" s="536"/>
      <c r="I114" s="503">
        <f>I110+I113</f>
        <v>0</v>
      </c>
      <c r="J114" s="492"/>
      <c r="K114" s="500"/>
      <c r="U114" s="515"/>
    </row>
    <row r="115" spans="3:21" x14ac:dyDescent="0.2">
      <c r="C115" s="493" t="s">
        <v>345</v>
      </c>
      <c r="F115" s="533"/>
      <c r="G115" s="499"/>
      <c r="I115" s="497">
        <f>G114+I114</f>
        <v>0</v>
      </c>
      <c r="J115" s="492"/>
      <c r="K115" s="500"/>
      <c r="L115" s="494"/>
    </row>
    <row r="116" spans="3:21" x14ac:dyDescent="0.2">
      <c r="F116" s="540"/>
      <c r="G116" s="494"/>
      <c r="H116" s="540"/>
      <c r="I116" s="494"/>
      <c r="J116" s="494"/>
      <c r="K116" s="494"/>
      <c r="L116" s="494"/>
    </row>
    <row r="117" spans="3:21" x14ac:dyDescent="0.2">
      <c r="F117" s="540"/>
      <c r="G117" s="494"/>
      <c r="H117" s="540"/>
      <c r="I117" s="494"/>
      <c r="J117" s="494"/>
      <c r="K117" s="494"/>
      <c r="L117" s="494"/>
    </row>
    <row r="118" spans="3:21" x14ac:dyDescent="0.2">
      <c r="F118" s="540"/>
      <c r="G118" s="494"/>
      <c r="H118" s="540"/>
      <c r="I118" s="494"/>
      <c r="J118" s="494"/>
      <c r="K118" s="494"/>
      <c r="L118" s="494"/>
    </row>
    <row r="119" spans="3:21" x14ac:dyDescent="0.2">
      <c r="F119" s="540"/>
      <c r="G119" s="494"/>
      <c r="H119" s="540"/>
      <c r="I119" s="494"/>
      <c r="J119" s="494"/>
      <c r="K119" s="494"/>
      <c r="L119" s="494"/>
    </row>
    <row r="120" spans="3:21" x14ac:dyDescent="0.2">
      <c r="F120" s="540"/>
      <c r="G120" s="494"/>
      <c r="H120" s="540"/>
      <c r="I120" s="494"/>
      <c r="J120" s="494"/>
      <c r="K120" s="494"/>
      <c r="L120" s="494"/>
    </row>
    <row r="121" spans="3:21" x14ac:dyDescent="0.2">
      <c r="H121" s="544"/>
      <c r="K121" s="494"/>
      <c r="L121" s="494"/>
    </row>
    <row r="122" spans="3:21" x14ac:dyDescent="0.2">
      <c r="K122" s="494"/>
      <c r="L122" s="494"/>
    </row>
    <row r="123" spans="3:21" x14ac:dyDescent="0.2">
      <c r="F123" s="541"/>
      <c r="G123" s="514"/>
      <c r="H123" s="545"/>
      <c r="I123" s="514"/>
      <c r="K123" s="494"/>
      <c r="L123" s="494"/>
    </row>
    <row r="124" spans="3:21" x14ac:dyDescent="0.2">
      <c r="C124" s="495"/>
      <c r="F124" s="541"/>
      <c r="G124" s="514"/>
      <c r="H124" s="545"/>
      <c r="I124" s="514"/>
      <c r="L124" s="494"/>
    </row>
    <row r="125" spans="3:21" x14ac:dyDescent="0.2">
      <c r="F125" s="541"/>
      <c r="G125" s="514"/>
      <c r="H125" s="545"/>
      <c r="I125" s="514"/>
      <c r="L125" s="494"/>
    </row>
    <row r="126" spans="3:21" x14ac:dyDescent="0.2">
      <c r="F126" s="541"/>
      <c r="G126" s="514"/>
      <c r="H126" s="541"/>
      <c r="I126" s="516"/>
      <c r="K126" s="494"/>
    </row>
    <row r="127" spans="3:21" x14ac:dyDescent="0.2">
      <c r="F127" s="541"/>
      <c r="G127" s="514"/>
      <c r="H127" s="545"/>
      <c r="I127" s="514"/>
    </row>
    <row r="128" spans="3:21" x14ac:dyDescent="0.2">
      <c r="F128" s="541"/>
      <c r="G128" s="514"/>
      <c r="H128" s="545"/>
      <c r="I128" s="514"/>
    </row>
    <row r="129" spans="3:12" x14ac:dyDescent="0.2">
      <c r="F129" s="541"/>
      <c r="G129" s="514"/>
      <c r="H129" s="545"/>
      <c r="I129" s="514"/>
    </row>
    <row r="131" spans="3:12" x14ac:dyDescent="0.2">
      <c r="K131" s="494"/>
    </row>
    <row r="132" spans="3:12" x14ac:dyDescent="0.2">
      <c r="C132" s="495"/>
      <c r="K132" s="494"/>
    </row>
    <row r="133" spans="3:12" x14ac:dyDescent="0.2">
      <c r="K133" s="494"/>
    </row>
    <row r="134" spans="3:12" x14ac:dyDescent="0.2">
      <c r="K134" s="494"/>
    </row>
    <row r="135" spans="3:12" x14ac:dyDescent="0.2">
      <c r="H135" s="540"/>
      <c r="I135" s="494"/>
      <c r="J135" s="494"/>
      <c r="K135" s="494"/>
    </row>
    <row r="136" spans="3:12" x14ac:dyDescent="0.2">
      <c r="F136" s="540"/>
      <c r="G136" s="494"/>
      <c r="H136" s="540"/>
      <c r="I136" s="494"/>
      <c r="J136" s="494"/>
      <c r="K136" s="494"/>
    </row>
    <row r="137" spans="3:12" x14ac:dyDescent="0.2">
      <c r="F137" s="540"/>
      <c r="G137" s="494"/>
      <c r="H137" s="540"/>
      <c r="I137" s="494"/>
      <c r="J137" s="494"/>
      <c r="K137" s="494"/>
    </row>
    <row r="138" spans="3:12" x14ac:dyDescent="0.2">
      <c r="F138" s="540"/>
      <c r="G138" s="494"/>
      <c r="H138" s="540"/>
      <c r="I138" s="494"/>
      <c r="J138" s="494"/>
      <c r="K138" s="494"/>
      <c r="L138" s="494"/>
    </row>
    <row r="139" spans="3:12" x14ac:dyDescent="0.2">
      <c r="F139" s="540"/>
      <c r="G139" s="494"/>
      <c r="H139" s="540"/>
      <c r="I139" s="494"/>
      <c r="J139" s="494"/>
      <c r="K139" s="494"/>
      <c r="L139" s="494"/>
    </row>
    <row r="140" spans="3:12" x14ac:dyDescent="0.2">
      <c r="F140" s="540"/>
      <c r="G140" s="494"/>
      <c r="H140" s="540"/>
      <c r="I140" s="494"/>
      <c r="J140" s="494"/>
      <c r="K140" s="494"/>
      <c r="L140" s="494"/>
    </row>
    <row r="141" spans="3:12" x14ac:dyDescent="0.2">
      <c r="F141" s="540"/>
      <c r="G141" s="494"/>
      <c r="H141" s="540"/>
      <c r="I141" s="494"/>
      <c r="J141" s="494"/>
      <c r="L141" s="494"/>
    </row>
    <row r="142" spans="3:12" x14ac:dyDescent="0.2">
      <c r="F142" s="540"/>
      <c r="G142" s="494"/>
      <c r="H142" s="540"/>
      <c r="I142" s="494"/>
      <c r="J142" s="494"/>
      <c r="L142" s="494"/>
    </row>
    <row r="143" spans="3:12" x14ac:dyDescent="0.2">
      <c r="F143" s="540"/>
      <c r="G143" s="494"/>
      <c r="H143" s="540"/>
      <c r="I143" s="494"/>
      <c r="J143" s="494"/>
      <c r="K143" s="494"/>
      <c r="L143" s="494"/>
    </row>
    <row r="144" spans="3:12" x14ac:dyDescent="0.2">
      <c r="F144" s="540"/>
      <c r="G144" s="494"/>
      <c r="H144" s="540"/>
      <c r="I144" s="494"/>
      <c r="J144" s="494"/>
      <c r="K144" s="494"/>
      <c r="L144" s="494"/>
    </row>
    <row r="145" spans="3:12" x14ac:dyDescent="0.2">
      <c r="F145" s="540"/>
      <c r="G145" s="494"/>
      <c r="H145" s="540"/>
      <c r="I145" s="494"/>
      <c r="J145" s="494"/>
      <c r="K145" s="494"/>
      <c r="L145" s="494"/>
    </row>
    <row r="146" spans="3:12" x14ac:dyDescent="0.2">
      <c r="F146" s="540"/>
      <c r="G146" s="494"/>
      <c r="H146" s="540"/>
      <c r="I146" s="494"/>
      <c r="J146" s="494"/>
      <c r="K146" s="494"/>
      <c r="L146" s="494"/>
    </row>
    <row r="147" spans="3:12" x14ac:dyDescent="0.2">
      <c r="F147" s="540"/>
      <c r="G147" s="494"/>
      <c r="H147" s="540"/>
      <c r="I147" s="494"/>
      <c r="J147" s="494"/>
      <c r="K147" s="494"/>
      <c r="L147" s="494"/>
    </row>
    <row r="148" spans="3:12" x14ac:dyDescent="0.2">
      <c r="F148" s="540"/>
      <c r="G148" s="494"/>
      <c r="H148" s="540"/>
      <c r="I148" s="494"/>
      <c r="J148" s="494"/>
      <c r="K148" s="494"/>
      <c r="L148" s="494"/>
    </row>
    <row r="149" spans="3:12" x14ac:dyDescent="0.2">
      <c r="F149" s="540"/>
      <c r="G149" s="494"/>
      <c r="H149" s="540"/>
      <c r="I149" s="494"/>
      <c r="J149" s="494"/>
      <c r="K149" s="494"/>
      <c r="L149" s="494"/>
    </row>
    <row r="150" spans="3:12" x14ac:dyDescent="0.2">
      <c r="F150" s="540"/>
      <c r="G150" s="494"/>
      <c r="H150" s="540"/>
      <c r="I150" s="494"/>
      <c r="J150" s="494"/>
      <c r="K150" s="494"/>
      <c r="L150" s="494"/>
    </row>
    <row r="151" spans="3:12" x14ac:dyDescent="0.2">
      <c r="F151" s="540"/>
      <c r="G151" s="494"/>
      <c r="H151" s="540"/>
      <c r="I151" s="494"/>
      <c r="J151" s="494"/>
      <c r="L151" s="494"/>
    </row>
    <row r="152" spans="3:12" x14ac:dyDescent="0.2">
      <c r="F152" s="540"/>
      <c r="G152" s="494"/>
      <c r="H152" s="540"/>
      <c r="I152" s="494"/>
      <c r="J152" s="494"/>
      <c r="L152" s="494"/>
    </row>
    <row r="153" spans="3:12" x14ac:dyDescent="0.2">
      <c r="F153" s="540"/>
      <c r="G153" s="494"/>
      <c r="H153" s="540"/>
      <c r="I153" s="494"/>
      <c r="J153" s="494"/>
      <c r="L153" s="494"/>
    </row>
    <row r="154" spans="3:12" x14ac:dyDescent="0.2">
      <c r="C154" s="495"/>
      <c r="I154" s="495"/>
      <c r="L154" s="494"/>
    </row>
    <row r="155" spans="3:12" x14ac:dyDescent="0.2">
      <c r="L155" s="494"/>
    </row>
    <row r="156" spans="3:12" x14ac:dyDescent="0.2">
      <c r="L156" s="494"/>
    </row>
    <row r="157" spans="3:12" x14ac:dyDescent="0.2">
      <c r="L157" s="494"/>
    </row>
    <row r="158" spans="3:12" x14ac:dyDescent="0.2">
      <c r="L158" s="494"/>
    </row>
    <row r="165" spans="7:12" x14ac:dyDescent="0.2">
      <c r="K165" s="494"/>
    </row>
    <row r="167" spans="7:12" x14ac:dyDescent="0.2">
      <c r="K167" s="494"/>
    </row>
    <row r="168" spans="7:12" x14ac:dyDescent="0.2">
      <c r="K168" s="494"/>
    </row>
    <row r="169" spans="7:12" x14ac:dyDescent="0.2">
      <c r="K169" s="494"/>
    </row>
    <row r="170" spans="7:12" x14ac:dyDescent="0.2">
      <c r="G170" s="507"/>
      <c r="H170" s="546"/>
      <c r="I170" s="507"/>
      <c r="K170" s="494"/>
    </row>
    <row r="171" spans="7:12" x14ac:dyDescent="0.2">
      <c r="G171" s="507"/>
      <c r="H171" s="546"/>
      <c r="I171" s="507"/>
      <c r="K171" s="494"/>
    </row>
    <row r="172" spans="7:12" x14ac:dyDescent="0.2">
      <c r="G172" s="507"/>
      <c r="H172" s="546"/>
      <c r="I172" s="507"/>
      <c r="K172" s="494"/>
    </row>
    <row r="173" spans="7:12" x14ac:dyDescent="0.2">
      <c r="G173" s="507"/>
      <c r="H173" s="546"/>
      <c r="I173" s="507"/>
      <c r="K173" s="494"/>
    </row>
    <row r="174" spans="7:12" x14ac:dyDescent="0.2">
      <c r="G174" s="507"/>
      <c r="H174" s="546"/>
      <c r="I174" s="507"/>
      <c r="K174" s="494"/>
    </row>
    <row r="175" spans="7:12" x14ac:dyDescent="0.2">
      <c r="G175" s="507"/>
      <c r="H175" s="546"/>
      <c r="I175" s="507"/>
      <c r="K175" s="494"/>
      <c r="L175" s="494"/>
    </row>
    <row r="176" spans="7:12" x14ac:dyDescent="0.2">
      <c r="G176" s="507"/>
      <c r="H176" s="546"/>
      <c r="I176" s="507"/>
      <c r="K176" s="494"/>
      <c r="L176" s="494"/>
    </row>
    <row r="177" spans="3:12" x14ac:dyDescent="0.2">
      <c r="G177" s="507"/>
      <c r="H177" s="546"/>
      <c r="I177" s="507"/>
      <c r="K177" s="494"/>
    </row>
    <row r="178" spans="3:12" x14ac:dyDescent="0.2">
      <c r="G178" s="507"/>
      <c r="H178" s="546"/>
      <c r="I178" s="507"/>
      <c r="K178" s="494"/>
    </row>
    <row r="179" spans="3:12" x14ac:dyDescent="0.2">
      <c r="G179" s="507"/>
      <c r="H179" s="546"/>
      <c r="I179" s="507"/>
      <c r="K179" s="494"/>
    </row>
    <row r="180" spans="3:12" x14ac:dyDescent="0.2">
      <c r="G180" s="507"/>
      <c r="H180" s="546"/>
      <c r="I180" s="507"/>
      <c r="K180" s="494"/>
    </row>
    <row r="181" spans="3:12" x14ac:dyDescent="0.2">
      <c r="C181" s="495"/>
      <c r="G181" s="515"/>
      <c r="H181" s="546"/>
      <c r="I181" s="507"/>
      <c r="K181" s="494"/>
    </row>
    <row r="182" spans="3:12" x14ac:dyDescent="0.2">
      <c r="K182" s="494"/>
    </row>
    <row r="183" spans="3:12" x14ac:dyDescent="0.2">
      <c r="K183" s="494"/>
    </row>
    <row r="184" spans="3:12" x14ac:dyDescent="0.2">
      <c r="K184" s="494"/>
    </row>
    <row r="185" spans="3:12" x14ac:dyDescent="0.2">
      <c r="K185" s="494"/>
      <c r="L185" s="494"/>
    </row>
    <row r="186" spans="3:12" x14ac:dyDescent="0.2">
      <c r="K186" s="494"/>
      <c r="L186" s="494"/>
    </row>
    <row r="194" spans="12:12" x14ac:dyDescent="0.2">
      <c r="L194" s="494"/>
    </row>
    <row r="195" spans="12:12" x14ac:dyDescent="0.2">
      <c r="L195" s="494"/>
    </row>
    <row r="196" spans="12:12" x14ac:dyDescent="0.2">
      <c r="L196" s="494"/>
    </row>
    <row r="197" spans="12:12" x14ac:dyDescent="0.2">
      <c r="L197" s="494"/>
    </row>
    <row r="198" spans="12:12" x14ac:dyDescent="0.2">
      <c r="L198" s="494"/>
    </row>
    <row r="199" spans="12:12" x14ac:dyDescent="0.2">
      <c r="L199" s="494"/>
    </row>
    <row r="200" spans="12:12" x14ac:dyDescent="0.2">
      <c r="L200" s="494"/>
    </row>
    <row r="201" spans="12:12" x14ac:dyDescent="0.2">
      <c r="L201" s="494"/>
    </row>
    <row r="202" spans="12:12" x14ac:dyDescent="0.2">
      <c r="L202" s="494"/>
    </row>
    <row r="203" spans="12:12" x14ac:dyDescent="0.2">
      <c r="L203" s="494"/>
    </row>
    <row r="204" spans="12:12" x14ac:dyDescent="0.2">
      <c r="L204" s="494"/>
    </row>
    <row r="205" spans="12:12" x14ac:dyDescent="0.2">
      <c r="L205" s="494"/>
    </row>
    <row r="206" spans="12:12" x14ac:dyDescent="0.2">
      <c r="L206" s="494"/>
    </row>
    <row r="224" spans="12:12" x14ac:dyDescent="0.2">
      <c r="L224" s="494"/>
    </row>
    <row r="225" spans="12:12" x14ac:dyDescent="0.2">
      <c r="L225" s="494"/>
    </row>
  </sheetData>
  <sheetProtection password="9286" sheet="1" objects="1" scenarios="1"/>
  <phoneticPr fontId="0" type="noConversion"/>
  <pageMargins left="0.78740157480314965" right="0.78740157480314965" top="0.98425196850393704" bottom="0.98425196850393704" header="0.4921259845" footer="0.4921259845"/>
  <pageSetup paperSize="9" scale="6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14</vt:i4>
      </vt:variant>
      <vt:variant>
        <vt:lpstr>Pojmenované oblasti</vt:lpstr>
      </vt:variant>
      <vt:variant>
        <vt:i4>47</vt:i4>
      </vt:variant>
    </vt:vector>
  </HeadingPairs>
  <TitlesOfParts>
    <vt:vector size="61" baseType="lpstr">
      <vt:lpstr>Stavba</vt:lpstr>
      <vt:lpstr>00 00 KL</vt:lpstr>
      <vt:lpstr>00 00 Rek</vt:lpstr>
      <vt:lpstr>00 00 Pol</vt:lpstr>
      <vt:lpstr>01 01 KL</vt:lpstr>
      <vt:lpstr>01 01 Rek</vt:lpstr>
      <vt:lpstr>01 01 Pol</vt:lpstr>
      <vt:lpstr>ZTI</vt:lpstr>
      <vt:lpstr>UT</vt:lpstr>
      <vt:lpstr>VZT</vt:lpstr>
      <vt:lpstr>Silnoproud</vt:lpstr>
      <vt:lpstr>Slaboproud</vt:lpstr>
      <vt:lpstr>MaR</vt:lpstr>
      <vt:lpstr>Slaboproud-dodatek</vt:lpstr>
      <vt:lpstr>__CENA__</vt:lpstr>
      <vt:lpstr>__MAIN__</vt:lpstr>
      <vt:lpstr>__T0__</vt:lpstr>
      <vt:lpstr>__T1__</vt:lpstr>
      <vt:lpstr>Stavba!CelkemObjekty</vt:lpstr>
      <vt:lpstr>Stavba!CisloStavby</vt:lpstr>
      <vt:lpstr>Stavba!dadresa</vt:lpstr>
      <vt:lpstr>Stavba!DIČ</vt:lpstr>
      <vt:lpstr>Stavba!dmisto</vt:lpstr>
      <vt:lpstr>Stavba!dpsc</vt:lpstr>
      <vt:lpstr>Stavba!IČO</vt:lpstr>
      <vt:lpstr>Stavba!NazevObjektu</vt:lpstr>
      <vt:lpstr>Stavba!NazevStavby</vt:lpstr>
      <vt:lpstr>'00 00 Pol'!Názvy_tisku</vt:lpstr>
      <vt:lpstr>'00 00 Rek'!Názvy_tisku</vt:lpstr>
      <vt:lpstr>'01 01 Pol'!Názvy_tisku</vt:lpstr>
      <vt:lpstr>'01 01 Rek'!Názvy_tisku</vt:lpstr>
      <vt:lpstr>UT!Názvy_tisku</vt:lpstr>
      <vt:lpstr>VZT!Názvy_tisku</vt:lpstr>
      <vt:lpstr>Stavba!Objednatel</vt:lpstr>
      <vt:lpstr>Stavba!Objekt</vt:lpstr>
      <vt:lpstr>'00 00 KL'!Oblast_tisku</vt:lpstr>
      <vt:lpstr>'00 00 Pol'!Oblast_tisku</vt:lpstr>
      <vt:lpstr>'00 00 Rek'!Oblast_tisku</vt:lpstr>
      <vt:lpstr>'01 01 KL'!Oblast_tisku</vt:lpstr>
      <vt:lpstr>'01 01 Pol'!Oblast_tisku</vt:lpstr>
      <vt:lpstr>'01 01 Rek'!Oblast_tisku</vt:lpstr>
      <vt:lpstr>Stavba!Oblast_tisku</vt:lpstr>
      <vt:lpstr>UT!Oblast_tisku</vt:lpstr>
      <vt:lpstr>Stavba!odic</vt:lpstr>
      <vt:lpstr>Stavba!oico</vt:lpstr>
      <vt:lpstr>Stavba!omisto</vt:lpstr>
      <vt:lpstr>Stavba!onazev</vt:lpstr>
      <vt:lpstr>Stavba!opsc</vt:lpstr>
      <vt:lpstr>ZTI!ROZPOČET</vt:lpstr>
      <vt:lpstr>Stavba!SazbaDPH1</vt:lpstr>
      <vt:lpstr>Stavba!SazbaDPH2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Stavba!SoucetDilu</vt:lpstr>
      <vt:lpstr>Stavba!StavbaCelkem</vt:lpstr>
      <vt:lpstr>Stavba!Zhotovitel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Lukas Prokop</cp:lastModifiedBy>
  <cp:lastPrinted>2014-03-29T09:18:49Z</cp:lastPrinted>
  <dcterms:created xsi:type="dcterms:W3CDTF">2014-03-11T13:22:21Z</dcterms:created>
  <dcterms:modified xsi:type="dcterms:W3CDTF">2015-04-22T13:45:29Z</dcterms:modified>
</cp:coreProperties>
</file>